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\\10.5.2.40\kinopark\РАБОЧАЯ\Управление закупок\Закупочная документация\Картриджей для печатающей техники_10.10.2025\Новые картриджи_17.10.2025\"/>
    </mc:Choice>
  </mc:AlternateContent>
  <xr:revisionPtr revIDLastSave="0" documentId="13_ncr:1_{6114132D-3F86-4940-8983-F20437907F96}" xr6:coauthVersionLast="45" xr6:coauthVersionMax="47" xr10:uidLastSave="{00000000-0000-0000-0000-000000000000}"/>
  <bookViews>
    <workbookView xWindow="-38520" yWindow="-4665" windowWidth="38640" windowHeight="21120" xr2:uid="{00000000-000D-0000-FFFF-FFFF00000000}"/>
  </bookViews>
  <sheets>
    <sheet name="Лист1" sheetId="5" r:id="rId1"/>
  </sheets>
  <definedNames>
    <definedName name="_xlnm.Print_Area" localSheetId="0">Лист1!$B$1:$AA$41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Z33" i="5" l="1"/>
  <c r="BX17" i="5" l="1"/>
  <c r="BW17" i="5" s="1"/>
  <c r="BX18" i="5"/>
  <c r="BX19" i="5"/>
  <c r="BW19" i="5" s="1"/>
  <c r="BX20" i="5"/>
  <c r="BW20" i="5" s="1"/>
  <c r="BX21" i="5"/>
  <c r="BW21" i="5" s="1"/>
  <c r="BX22" i="5"/>
  <c r="BW22" i="5" s="1"/>
  <c r="BX23" i="5"/>
  <c r="BW23" i="5" s="1"/>
  <c r="BX24" i="5"/>
  <c r="BW24" i="5" s="1"/>
  <c r="BU17" i="5"/>
  <c r="BU18" i="5"/>
  <c r="BU19" i="5"/>
  <c r="BU20" i="5"/>
  <c r="BU21" i="5"/>
  <c r="BU22" i="5"/>
  <c r="BU23" i="5"/>
  <c r="BU24" i="5"/>
  <c r="BW18" i="5"/>
  <c r="BH30" i="5"/>
  <c r="BH31" i="5"/>
  <c r="AW31" i="5"/>
  <c r="AS31" i="5"/>
  <c r="AO31" i="5"/>
  <c r="BT29" i="5"/>
  <c r="BQ29" i="5"/>
  <c r="BN29" i="5"/>
  <c r="BB29" i="5"/>
  <c r="BA29" i="5"/>
  <c r="AW29" i="5"/>
  <c r="AY29" i="5" s="1"/>
  <c r="AS29" i="5"/>
  <c r="BO29" i="5" s="1"/>
  <c r="BP29" i="5" s="1"/>
  <c r="AO29" i="5"/>
  <c r="BL29" i="5" s="1"/>
  <c r="BM29" i="5" s="1"/>
  <c r="BT28" i="5"/>
  <c r="BQ28" i="5"/>
  <c r="BN28" i="5"/>
  <c r="BB28" i="5"/>
  <c r="BA28" i="5"/>
  <c r="AW28" i="5"/>
  <c r="AY28" i="5" s="1"/>
  <c r="AS28" i="5"/>
  <c r="BO28" i="5" s="1"/>
  <c r="BP28" i="5" s="1"/>
  <c r="AO28" i="5"/>
  <c r="BL28" i="5" s="1"/>
  <c r="BM28" i="5" s="1"/>
  <c r="BT27" i="5"/>
  <c r="BQ27" i="5"/>
  <c r="BN27" i="5"/>
  <c r="BB27" i="5"/>
  <c r="BA27" i="5"/>
  <c r="AW27" i="5"/>
  <c r="AY27" i="5" s="1"/>
  <c r="AS27" i="5"/>
  <c r="BO27" i="5" s="1"/>
  <c r="BP27" i="5" s="1"/>
  <c r="AO27" i="5"/>
  <c r="AQ27" i="5" s="1"/>
  <c r="BT26" i="5"/>
  <c r="BQ26" i="5"/>
  <c r="BN26" i="5"/>
  <c r="BB26" i="5"/>
  <c r="BA26" i="5"/>
  <c r="AW26" i="5"/>
  <c r="AY26" i="5" s="1"/>
  <c r="AS26" i="5"/>
  <c r="BO26" i="5" s="1"/>
  <c r="BP26" i="5" s="1"/>
  <c r="AO26" i="5"/>
  <c r="AQ26" i="5" s="1"/>
  <c r="BT25" i="5"/>
  <c r="BQ25" i="5"/>
  <c r="BN25" i="5"/>
  <c r="BB25" i="5"/>
  <c r="BA25" i="5"/>
  <c r="AW25" i="5"/>
  <c r="BR25" i="5" s="1"/>
  <c r="BS25" i="5" s="1"/>
  <c r="AS25" i="5"/>
  <c r="BO25" i="5" s="1"/>
  <c r="BP25" i="5" s="1"/>
  <c r="AO25" i="5"/>
  <c r="BL25" i="5" s="1"/>
  <c r="BM25" i="5" s="1"/>
  <c r="BT24" i="5"/>
  <c r="BQ24" i="5"/>
  <c r="BN24" i="5"/>
  <c r="BB24" i="5"/>
  <c r="BA24" i="5"/>
  <c r="AW24" i="5"/>
  <c r="BR24" i="5" s="1"/>
  <c r="BS24" i="5" s="1"/>
  <c r="AS24" i="5"/>
  <c r="BO24" i="5" s="1"/>
  <c r="BP24" i="5" s="1"/>
  <c r="AO24" i="5"/>
  <c r="BL24" i="5" s="1"/>
  <c r="BM24" i="5" s="1"/>
  <c r="BT23" i="5"/>
  <c r="BQ23" i="5"/>
  <c r="BN23" i="5"/>
  <c r="BB23" i="5"/>
  <c r="BA23" i="5"/>
  <c r="AW23" i="5"/>
  <c r="BR23" i="5" s="1"/>
  <c r="BS23" i="5" s="1"/>
  <c r="AS23" i="5"/>
  <c r="BO23" i="5" s="1"/>
  <c r="BP23" i="5" s="1"/>
  <c r="AO23" i="5"/>
  <c r="BL23" i="5" s="1"/>
  <c r="BM23" i="5" s="1"/>
  <c r="BT22" i="5"/>
  <c r="BQ22" i="5"/>
  <c r="BN22" i="5"/>
  <c r="BB22" i="5"/>
  <c r="BA22" i="5"/>
  <c r="AW22" i="5"/>
  <c r="BR22" i="5" s="1"/>
  <c r="BS22" i="5" s="1"/>
  <c r="AS22" i="5"/>
  <c r="BO22" i="5" s="1"/>
  <c r="BP22" i="5" s="1"/>
  <c r="AO22" i="5"/>
  <c r="AQ22" i="5" s="1"/>
  <c r="BT21" i="5"/>
  <c r="BQ21" i="5"/>
  <c r="BN21" i="5"/>
  <c r="BB21" i="5"/>
  <c r="BA21" i="5"/>
  <c r="AW21" i="5"/>
  <c r="AY21" i="5" s="1"/>
  <c r="AS21" i="5"/>
  <c r="BO21" i="5" s="1"/>
  <c r="BP21" i="5" s="1"/>
  <c r="AO21" i="5"/>
  <c r="BL21" i="5" s="1"/>
  <c r="BM21" i="5" s="1"/>
  <c r="BT20" i="5"/>
  <c r="BQ20" i="5"/>
  <c r="BN20" i="5"/>
  <c r="BB20" i="5"/>
  <c r="BA20" i="5"/>
  <c r="AW20" i="5"/>
  <c r="AY20" i="5" s="1"/>
  <c r="AS20" i="5"/>
  <c r="BO20" i="5" s="1"/>
  <c r="BP20" i="5" s="1"/>
  <c r="AO20" i="5"/>
  <c r="AQ20" i="5" s="1"/>
  <c r="BT19" i="5"/>
  <c r="BQ19" i="5"/>
  <c r="BN19" i="5"/>
  <c r="BB19" i="5"/>
  <c r="BA19" i="5"/>
  <c r="AW19" i="5"/>
  <c r="AY19" i="5" s="1"/>
  <c r="AS19" i="5"/>
  <c r="BO19" i="5" s="1"/>
  <c r="BP19" i="5" s="1"/>
  <c r="AO19" i="5"/>
  <c r="BL19" i="5" s="1"/>
  <c r="BM19" i="5" s="1"/>
  <c r="BT18" i="5"/>
  <c r="BQ18" i="5"/>
  <c r="BN18" i="5"/>
  <c r="BB18" i="5"/>
  <c r="BA18" i="5"/>
  <c r="AW18" i="5"/>
  <c r="BR18" i="5" s="1"/>
  <c r="BS18" i="5" s="1"/>
  <c r="AS18" i="5"/>
  <c r="BO18" i="5" s="1"/>
  <c r="BP18" i="5" s="1"/>
  <c r="AO18" i="5"/>
  <c r="AQ18" i="5" s="1"/>
  <c r="BT17" i="5"/>
  <c r="BQ17" i="5"/>
  <c r="BN17" i="5"/>
  <c r="BB17" i="5"/>
  <c r="BA17" i="5"/>
  <c r="AW17" i="5"/>
  <c r="BR17" i="5" s="1"/>
  <c r="BS17" i="5" s="1"/>
  <c r="AS17" i="5"/>
  <c r="BO17" i="5" s="1"/>
  <c r="BP17" i="5" s="1"/>
  <c r="AO17" i="5"/>
  <c r="AQ17" i="5" s="1"/>
  <c r="BT16" i="5"/>
  <c r="BQ16" i="5"/>
  <c r="BN16" i="5"/>
  <c r="BB16" i="5"/>
  <c r="BA16" i="5"/>
  <c r="AW16" i="5"/>
  <c r="BR16" i="5" s="1"/>
  <c r="BS16" i="5" s="1"/>
  <c r="AS16" i="5"/>
  <c r="BO16" i="5" s="1"/>
  <c r="BP16" i="5" s="1"/>
  <c r="AO16" i="5"/>
  <c r="BL16" i="5" s="1"/>
  <c r="BM16" i="5" s="1"/>
  <c r="BT15" i="5"/>
  <c r="BQ15" i="5"/>
  <c r="BN15" i="5"/>
  <c r="BB15" i="5"/>
  <c r="BA15" i="5"/>
  <c r="AW15" i="5"/>
  <c r="AY15" i="5" s="1"/>
  <c r="AS15" i="5"/>
  <c r="BO15" i="5" s="1"/>
  <c r="BP15" i="5" s="1"/>
  <c r="AO15" i="5"/>
  <c r="AQ15" i="5" s="1"/>
  <c r="BT14" i="5"/>
  <c r="BQ14" i="5"/>
  <c r="BN14" i="5"/>
  <c r="BB14" i="5"/>
  <c r="BA14" i="5"/>
  <c r="AW14" i="5"/>
  <c r="BR14" i="5" s="1"/>
  <c r="BS14" i="5" s="1"/>
  <c r="AS14" i="5"/>
  <c r="AU14" i="5" s="1"/>
  <c r="AO14" i="5"/>
  <c r="BL14" i="5" s="1"/>
  <c r="BM14" i="5" s="1"/>
  <c r="BT13" i="5"/>
  <c r="BQ13" i="5"/>
  <c r="BN13" i="5"/>
  <c r="BB13" i="5"/>
  <c r="BA13" i="5"/>
  <c r="AW13" i="5"/>
  <c r="BR13" i="5" s="1"/>
  <c r="BS13" i="5" s="1"/>
  <c r="AS13" i="5"/>
  <c r="AU13" i="5" s="1"/>
  <c r="AO13" i="5"/>
  <c r="BL13" i="5" s="1"/>
  <c r="BM13" i="5" s="1"/>
  <c r="BT12" i="5"/>
  <c r="BQ12" i="5"/>
  <c r="BN12" i="5"/>
  <c r="BB12" i="5"/>
  <c r="BA12" i="5"/>
  <c r="AW12" i="5"/>
  <c r="BR12" i="5" s="1"/>
  <c r="BS12" i="5" s="1"/>
  <c r="AS12" i="5"/>
  <c r="AU12" i="5" s="1"/>
  <c r="AO12" i="5"/>
  <c r="BL12" i="5" s="1"/>
  <c r="BM12" i="5" s="1"/>
  <c r="BT11" i="5"/>
  <c r="BQ11" i="5"/>
  <c r="BN11" i="5"/>
  <c r="BB11" i="5"/>
  <c r="BA11" i="5"/>
  <c r="AW11" i="5"/>
  <c r="BR11" i="5" s="1"/>
  <c r="BS11" i="5" s="1"/>
  <c r="AS11" i="5"/>
  <c r="AU11" i="5" s="1"/>
  <c r="AO11" i="5"/>
  <c r="BL11" i="5" s="1"/>
  <c r="BM11" i="5" s="1"/>
  <c r="BT10" i="5"/>
  <c r="BQ10" i="5"/>
  <c r="BN10" i="5"/>
  <c r="BB10" i="5"/>
  <c r="BA10" i="5"/>
  <c r="AW10" i="5"/>
  <c r="BR10" i="5" s="1"/>
  <c r="BS10" i="5" s="1"/>
  <c r="AS10" i="5"/>
  <c r="AU10" i="5" s="1"/>
  <c r="AO10" i="5"/>
  <c r="BL10" i="5" s="1"/>
  <c r="BM10" i="5" s="1"/>
  <c r="BT9" i="5"/>
  <c r="BQ9" i="5"/>
  <c r="BN9" i="5"/>
  <c r="BB9" i="5"/>
  <c r="BA9" i="5"/>
  <c r="AW9" i="5"/>
  <c r="BR9" i="5" s="1"/>
  <c r="AS9" i="5"/>
  <c r="AU9" i="5" s="1"/>
  <c r="AO9" i="5"/>
  <c r="BL9" i="5" s="1"/>
  <c r="BL26" i="5" l="1"/>
  <c r="BM26" i="5" s="1"/>
  <c r="AQ21" i="5"/>
  <c r="BR21" i="5"/>
  <c r="BS21" i="5" s="1"/>
  <c r="BL20" i="5"/>
  <c r="BM20" i="5" s="1"/>
  <c r="BR29" i="5"/>
  <c r="BS29" i="5" s="1"/>
  <c r="AY17" i="5"/>
  <c r="AU20" i="5"/>
  <c r="BQ30" i="5"/>
  <c r="AS33" i="5" s="1"/>
  <c r="BL27" i="5"/>
  <c r="BM27" i="5" s="1"/>
  <c r="BR28" i="5"/>
  <c r="BS28" i="5" s="1"/>
  <c r="BR19" i="5"/>
  <c r="BS19" i="5" s="1"/>
  <c r="BL22" i="5"/>
  <c r="BM22" i="5" s="1"/>
  <c r="AU26" i="5"/>
  <c r="BL18" i="5"/>
  <c r="BM18" i="5" s="1"/>
  <c r="BR27" i="5"/>
  <c r="BS27" i="5" s="1"/>
  <c r="AQ25" i="5"/>
  <c r="AQ28" i="5"/>
  <c r="AQ19" i="5"/>
  <c r="AU28" i="5"/>
  <c r="AU22" i="5"/>
  <c r="AQ24" i="5"/>
  <c r="AY18" i="5"/>
  <c r="AQ29" i="5"/>
  <c r="AQ16" i="5"/>
  <c r="BR20" i="5"/>
  <c r="BS20" i="5" s="1"/>
  <c r="AU23" i="5"/>
  <c r="AY24" i="5"/>
  <c r="BT30" i="5"/>
  <c r="AW33" i="5" s="1"/>
  <c r="AQ23" i="5"/>
  <c r="BR26" i="5"/>
  <c r="BS26" i="5" s="1"/>
  <c r="AU29" i="5"/>
  <c r="AY23" i="5"/>
  <c r="AY25" i="5"/>
  <c r="AU16" i="5"/>
  <c r="AY16" i="5"/>
  <c r="BL17" i="5"/>
  <c r="BM17" i="5" s="1"/>
  <c r="AU24" i="5"/>
  <c r="AU17" i="5"/>
  <c r="AU21" i="5"/>
  <c r="AY22" i="5"/>
  <c r="BN30" i="5"/>
  <c r="AO33" i="5" s="1"/>
  <c r="AU27" i="5"/>
  <c r="AU18" i="5"/>
  <c r="AU19" i="5"/>
  <c r="AU25" i="5"/>
  <c r="BM9" i="5"/>
  <c r="BS9" i="5"/>
  <c r="BO9" i="5"/>
  <c r="BO10" i="5"/>
  <c r="BP10" i="5" s="1"/>
  <c r="BO11" i="5"/>
  <c r="BP11" i="5" s="1"/>
  <c r="BO12" i="5"/>
  <c r="BP12" i="5" s="1"/>
  <c r="BO13" i="5"/>
  <c r="BP13" i="5" s="1"/>
  <c r="BO14" i="5"/>
  <c r="BP14" i="5" s="1"/>
  <c r="BL15" i="5"/>
  <c r="BM15" i="5" s="1"/>
  <c r="BR15" i="5"/>
  <c r="BS15" i="5" s="1"/>
  <c r="AQ9" i="5"/>
  <c r="AY9" i="5"/>
  <c r="AQ10" i="5"/>
  <c r="AY10" i="5"/>
  <c r="AQ11" i="5"/>
  <c r="AY11" i="5"/>
  <c r="AQ12" i="5"/>
  <c r="AY12" i="5"/>
  <c r="AQ13" i="5"/>
  <c r="AY13" i="5"/>
  <c r="AQ14" i="5"/>
  <c r="AY14" i="5"/>
  <c r="AU15" i="5"/>
  <c r="E20" i="5"/>
  <c r="AD20" i="5" s="1"/>
  <c r="AE20" i="5" s="1"/>
  <c r="I20" i="5"/>
  <c r="K20" i="5" s="1"/>
  <c r="M20" i="5"/>
  <c r="O20" i="5" s="1"/>
  <c r="Q20" i="5"/>
  <c r="S20" i="5"/>
  <c r="AF20" i="5"/>
  <c r="AI20" i="5"/>
  <c r="AL20" i="5"/>
  <c r="E21" i="5"/>
  <c r="G21" i="5" s="1"/>
  <c r="I21" i="5"/>
  <c r="K21" i="5" s="1"/>
  <c r="M21" i="5"/>
  <c r="AJ21" i="5" s="1"/>
  <c r="AK21" i="5" s="1"/>
  <c r="Q21" i="5"/>
  <c r="S21" i="5"/>
  <c r="AF21" i="5"/>
  <c r="AI21" i="5"/>
  <c r="AL21" i="5"/>
  <c r="E22" i="5"/>
  <c r="G22" i="5" s="1"/>
  <c r="I22" i="5"/>
  <c r="AG22" i="5" s="1"/>
  <c r="AH22" i="5" s="1"/>
  <c r="M22" i="5"/>
  <c r="O22" i="5" s="1"/>
  <c r="Q22" i="5"/>
  <c r="S22" i="5"/>
  <c r="AF22" i="5"/>
  <c r="AI22" i="5"/>
  <c r="AL22" i="5"/>
  <c r="E23" i="5"/>
  <c r="G23" i="5" s="1"/>
  <c r="I23" i="5"/>
  <c r="K23" i="5" s="1"/>
  <c r="M23" i="5"/>
  <c r="AJ23" i="5" s="1"/>
  <c r="AK23" i="5" s="1"/>
  <c r="Q23" i="5"/>
  <c r="S23" i="5"/>
  <c r="AF23" i="5"/>
  <c r="AI23" i="5"/>
  <c r="AL23" i="5"/>
  <c r="E24" i="5"/>
  <c r="G24" i="5" s="1"/>
  <c r="I24" i="5"/>
  <c r="AG24" i="5" s="1"/>
  <c r="AH24" i="5" s="1"/>
  <c r="M24" i="5"/>
  <c r="O24" i="5" s="1"/>
  <c r="Q24" i="5"/>
  <c r="S24" i="5"/>
  <c r="AF24" i="5"/>
  <c r="AI24" i="5"/>
  <c r="AL24" i="5"/>
  <c r="E25" i="5"/>
  <c r="G25" i="5" s="1"/>
  <c r="I25" i="5"/>
  <c r="AG25" i="5" s="1"/>
  <c r="AH25" i="5" s="1"/>
  <c r="M25" i="5"/>
  <c r="AJ25" i="5" s="1"/>
  <c r="AK25" i="5" s="1"/>
  <c r="Q25" i="5"/>
  <c r="S25" i="5"/>
  <c r="AF25" i="5"/>
  <c r="AI25" i="5"/>
  <c r="AL25" i="5"/>
  <c r="E26" i="5"/>
  <c r="G26" i="5" s="1"/>
  <c r="I26" i="5"/>
  <c r="AG26" i="5" s="1"/>
  <c r="AH26" i="5" s="1"/>
  <c r="M26" i="5"/>
  <c r="O26" i="5" s="1"/>
  <c r="Q26" i="5"/>
  <c r="S26" i="5"/>
  <c r="AF26" i="5"/>
  <c r="AI26" i="5"/>
  <c r="AL26" i="5"/>
  <c r="E27" i="5"/>
  <c r="G27" i="5" s="1"/>
  <c r="I27" i="5"/>
  <c r="AG27" i="5" s="1"/>
  <c r="AH27" i="5" s="1"/>
  <c r="M27" i="5"/>
  <c r="AJ27" i="5" s="1"/>
  <c r="AK27" i="5" s="1"/>
  <c r="Q27" i="5"/>
  <c r="S27" i="5"/>
  <c r="AF27" i="5"/>
  <c r="AI27" i="5"/>
  <c r="AL27" i="5"/>
  <c r="E18" i="5"/>
  <c r="G18" i="5" s="1"/>
  <c r="I18" i="5"/>
  <c r="K18" i="5" s="1"/>
  <c r="M18" i="5"/>
  <c r="O18" i="5" s="1"/>
  <c r="Q18" i="5"/>
  <c r="S18" i="5"/>
  <c r="AF18" i="5"/>
  <c r="AI18" i="5"/>
  <c r="AL18" i="5"/>
  <c r="E19" i="5"/>
  <c r="G19" i="5" s="1"/>
  <c r="I19" i="5"/>
  <c r="K19" i="5" s="1"/>
  <c r="M19" i="5"/>
  <c r="O19" i="5" s="1"/>
  <c r="Q19" i="5"/>
  <c r="S19" i="5"/>
  <c r="AF19" i="5"/>
  <c r="AI19" i="5"/>
  <c r="AL19" i="5"/>
  <c r="E28" i="5"/>
  <c r="G28" i="5" s="1"/>
  <c r="I28" i="5"/>
  <c r="K28" i="5" s="1"/>
  <c r="M28" i="5"/>
  <c r="AJ28" i="5" s="1"/>
  <c r="AK28" i="5" s="1"/>
  <c r="Q28" i="5"/>
  <c r="S28" i="5"/>
  <c r="AF28" i="5"/>
  <c r="AI28" i="5"/>
  <c r="AL28" i="5"/>
  <c r="E29" i="5"/>
  <c r="AD29" i="5" s="1"/>
  <c r="AE29" i="5" s="1"/>
  <c r="I29" i="5"/>
  <c r="K29" i="5" s="1"/>
  <c r="M29" i="5"/>
  <c r="O29" i="5" s="1"/>
  <c r="Q29" i="5"/>
  <c r="S29" i="5"/>
  <c r="AF29" i="5"/>
  <c r="AI29" i="5"/>
  <c r="AL29" i="5"/>
  <c r="Y28" i="5" l="1"/>
  <c r="BH28" i="5" s="1"/>
  <c r="Y19" i="5"/>
  <c r="BV19" i="5" s="1"/>
  <c r="BH19" i="5" s="1"/>
  <c r="Y27" i="5"/>
  <c r="BH27" i="5" s="1"/>
  <c r="Y26" i="5"/>
  <c r="BH26" i="5" s="1"/>
  <c r="Y24" i="5"/>
  <c r="BV24" i="5" s="1"/>
  <c r="BH24" i="5" s="1"/>
  <c r="Y22" i="5"/>
  <c r="BV22" i="5" s="1"/>
  <c r="BH22" i="5" s="1"/>
  <c r="Y20" i="5"/>
  <c r="BV20" i="5" s="1"/>
  <c r="BH20" i="5" s="1"/>
  <c r="Y29" i="5"/>
  <c r="BH29" i="5" s="1"/>
  <c r="Y18" i="5"/>
  <c r="V18" i="5" s="1"/>
  <c r="X18" i="5" s="1"/>
  <c r="Y25" i="5"/>
  <c r="BH25" i="5" s="1"/>
  <c r="Y23" i="5"/>
  <c r="BV23" i="5" s="1"/>
  <c r="BH23" i="5" s="1"/>
  <c r="AM23" i="5" s="1"/>
  <c r="Y21" i="5"/>
  <c r="BV21" i="5" s="1"/>
  <c r="BH21" i="5" s="1"/>
  <c r="BV18" i="5"/>
  <c r="BH18" i="5" s="1"/>
  <c r="AM20" i="5"/>
  <c r="V28" i="5"/>
  <c r="X28" i="5" s="1"/>
  <c r="AM28" i="5"/>
  <c r="V19" i="5"/>
  <c r="X19" i="5" s="1"/>
  <c r="AM19" i="5"/>
  <c r="AW32" i="5"/>
  <c r="BS30" i="5"/>
  <c r="AO32" i="5"/>
  <c r="BM30" i="5"/>
  <c r="BO30" i="5"/>
  <c r="AS30" i="5" s="1"/>
  <c r="BP9" i="5"/>
  <c r="BR30" i="5"/>
  <c r="AW30" i="5" s="1"/>
  <c r="BL30" i="5"/>
  <c r="AO30" i="5" s="1"/>
  <c r="K22" i="5"/>
  <c r="K26" i="5"/>
  <c r="K25" i="5"/>
  <c r="K27" i="5"/>
  <c r="AD25" i="5"/>
  <c r="AE25" i="5" s="1"/>
  <c r="AG21" i="5"/>
  <c r="AH21" i="5" s="1"/>
  <c r="O23" i="5"/>
  <c r="O27" i="5"/>
  <c r="O21" i="5"/>
  <c r="AG20" i="5"/>
  <c r="AH20" i="5" s="1"/>
  <c r="AD24" i="5"/>
  <c r="AE24" i="5" s="1"/>
  <c r="AD22" i="5"/>
  <c r="AE22" i="5" s="1"/>
  <c r="AD26" i="5"/>
  <c r="AE26" i="5" s="1"/>
  <c r="AD21" i="5"/>
  <c r="AE21" i="5" s="1"/>
  <c r="G20" i="5"/>
  <c r="AJ26" i="5"/>
  <c r="AK26" i="5" s="1"/>
  <c r="AJ24" i="5"/>
  <c r="AK24" i="5" s="1"/>
  <c r="O25" i="5"/>
  <c r="AJ22" i="5"/>
  <c r="AK22" i="5" s="1"/>
  <c r="AJ20" i="5"/>
  <c r="AK20" i="5" s="1"/>
  <c r="AG23" i="5"/>
  <c r="AH23" i="5" s="1"/>
  <c r="K24" i="5"/>
  <c r="AD23" i="5"/>
  <c r="AE23" i="5" s="1"/>
  <c r="AD27" i="5"/>
  <c r="AE27" i="5" s="1"/>
  <c r="AG19" i="5"/>
  <c r="AH19" i="5" s="1"/>
  <c r="O28" i="5"/>
  <c r="AD18" i="5"/>
  <c r="AE18" i="5" s="1"/>
  <c r="AJ29" i="5"/>
  <c r="AK29" i="5" s="1"/>
  <c r="AD19" i="5"/>
  <c r="AE19" i="5" s="1"/>
  <c r="AG18" i="5"/>
  <c r="AH18" i="5" s="1"/>
  <c r="AG28" i="5"/>
  <c r="AH28" i="5" s="1"/>
  <c r="G29" i="5"/>
  <c r="AD28" i="5"/>
  <c r="AE28" i="5" s="1"/>
  <c r="AJ19" i="5"/>
  <c r="AK19" i="5" s="1"/>
  <c r="AJ18" i="5"/>
  <c r="AK18" i="5" s="1"/>
  <c r="AG29" i="5"/>
  <c r="AH29" i="5" s="1"/>
  <c r="E12" i="5"/>
  <c r="G12" i="5" s="1"/>
  <c r="I12" i="5"/>
  <c r="AG12" i="5" s="1"/>
  <c r="AH12" i="5" s="1"/>
  <c r="M12" i="5"/>
  <c r="AJ12" i="5" s="1"/>
  <c r="AK12" i="5" s="1"/>
  <c r="Q12" i="5"/>
  <c r="S12" i="5"/>
  <c r="AF12" i="5"/>
  <c r="AI12" i="5"/>
  <c r="AL12" i="5"/>
  <c r="E13" i="5"/>
  <c r="G13" i="5" s="1"/>
  <c r="I13" i="5"/>
  <c r="K13" i="5" s="1"/>
  <c r="M13" i="5"/>
  <c r="O13" i="5" s="1"/>
  <c r="Q13" i="5"/>
  <c r="S13" i="5"/>
  <c r="AF13" i="5"/>
  <c r="AI13" i="5"/>
  <c r="AL13" i="5"/>
  <c r="E14" i="5"/>
  <c r="AD14" i="5" s="1"/>
  <c r="AE14" i="5" s="1"/>
  <c r="I14" i="5"/>
  <c r="AG14" i="5" s="1"/>
  <c r="AH14" i="5" s="1"/>
  <c r="M14" i="5"/>
  <c r="AJ14" i="5" s="1"/>
  <c r="AK14" i="5" s="1"/>
  <c r="Q14" i="5"/>
  <c r="S14" i="5"/>
  <c r="AF14" i="5"/>
  <c r="AI14" i="5"/>
  <c r="AL14" i="5"/>
  <c r="E15" i="5"/>
  <c r="G15" i="5" s="1"/>
  <c r="I15" i="5"/>
  <c r="AG15" i="5" s="1"/>
  <c r="AH15" i="5" s="1"/>
  <c r="M15" i="5"/>
  <c r="AJ15" i="5" s="1"/>
  <c r="AK15" i="5" s="1"/>
  <c r="Q15" i="5"/>
  <c r="S15" i="5"/>
  <c r="AF15" i="5"/>
  <c r="AI15" i="5"/>
  <c r="AL15" i="5"/>
  <c r="E16" i="5"/>
  <c r="G16" i="5" s="1"/>
  <c r="I16" i="5"/>
  <c r="K16" i="5" s="1"/>
  <c r="M16" i="5"/>
  <c r="O16" i="5" s="1"/>
  <c r="Q16" i="5"/>
  <c r="S16" i="5"/>
  <c r="AF16" i="5"/>
  <c r="AI16" i="5"/>
  <c r="AL16" i="5"/>
  <c r="E17" i="5"/>
  <c r="G17" i="5" s="1"/>
  <c r="I17" i="5"/>
  <c r="AG17" i="5" s="1"/>
  <c r="AH17" i="5" s="1"/>
  <c r="M17" i="5"/>
  <c r="AJ17" i="5" s="1"/>
  <c r="AK17" i="5" s="1"/>
  <c r="Q17" i="5"/>
  <c r="S17" i="5"/>
  <c r="AF17" i="5"/>
  <c r="AI17" i="5"/>
  <c r="AL17" i="5"/>
  <c r="V26" i="5" l="1"/>
  <c r="X26" i="5" s="1"/>
  <c r="AM22" i="5"/>
  <c r="V25" i="5"/>
  <c r="X25" i="5" s="1"/>
  <c r="V21" i="5"/>
  <c r="X21" i="5" s="1"/>
  <c r="V23" i="5"/>
  <c r="X23" i="5" s="1"/>
  <c r="V29" i="5"/>
  <c r="X29" i="5" s="1"/>
  <c r="AM27" i="5"/>
  <c r="V24" i="5"/>
  <c r="X24" i="5" s="1"/>
  <c r="V22" i="5"/>
  <c r="X22" i="5" s="1"/>
  <c r="V27" i="5"/>
  <c r="X27" i="5" s="1"/>
  <c r="Y17" i="5"/>
  <c r="BV17" i="5" s="1"/>
  <c r="BH17" i="5" s="1"/>
  <c r="Y16" i="5"/>
  <c r="BH16" i="5" s="1"/>
  <c r="Y15" i="5"/>
  <c r="BH15" i="5" s="1"/>
  <c r="Y14" i="5"/>
  <c r="BH14" i="5" s="1"/>
  <c r="Y13" i="5"/>
  <c r="V13" i="5" s="1"/>
  <c r="X13" i="5" s="1"/>
  <c r="Y12" i="5"/>
  <c r="V12" i="5" s="1"/>
  <c r="X12" i="5" s="1"/>
  <c r="AN21" i="5"/>
  <c r="R21" i="5" s="1"/>
  <c r="Z21" i="5" s="1"/>
  <c r="BE21" i="5"/>
  <c r="BG21" i="5" s="1"/>
  <c r="AN25" i="5"/>
  <c r="R25" i="5" s="1"/>
  <c r="Z25" i="5" s="1"/>
  <c r="BE25" i="5"/>
  <c r="BG25" i="5" s="1"/>
  <c r="AN29" i="5"/>
  <c r="R29" i="5" s="1"/>
  <c r="Z29" i="5" s="1"/>
  <c r="BE29" i="5"/>
  <c r="BG29" i="5" s="1"/>
  <c r="AN22" i="5"/>
  <c r="R22" i="5" s="1"/>
  <c r="Z22" i="5" s="1"/>
  <c r="BE22" i="5"/>
  <c r="BG22" i="5" s="1"/>
  <c r="AN26" i="5"/>
  <c r="R26" i="5" s="1"/>
  <c r="Z26" i="5" s="1"/>
  <c r="BE26" i="5"/>
  <c r="BG26" i="5" s="1"/>
  <c r="AN19" i="5"/>
  <c r="R19" i="5" s="1"/>
  <c r="Z19" i="5" s="1"/>
  <c r="BE19" i="5"/>
  <c r="BG19" i="5" s="1"/>
  <c r="AM21" i="5"/>
  <c r="AM25" i="5"/>
  <c r="AM29" i="5"/>
  <c r="AM26" i="5"/>
  <c r="AM24" i="5"/>
  <c r="V20" i="5"/>
  <c r="X20" i="5" s="1"/>
  <c r="BE18" i="5"/>
  <c r="BG18" i="5" s="1"/>
  <c r="AN18" i="5"/>
  <c r="R18" i="5" s="1"/>
  <c r="Z18" i="5" s="1"/>
  <c r="AN23" i="5"/>
  <c r="R23" i="5" s="1"/>
  <c r="Z23" i="5" s="1"/>
  <c r="BE23" i="5"/>
  <c r="BG23" i="5" s="1"/>
  <c r="AN20" i="5"/>
  <c r="R20" i="5" s="1"/>
  <c r="Z20" i="5" s="1"/>
  <c r="BE20" i="5"/>
  <c r="BG20" i="5" s="1"/>
  <c r="AN24" i="5"/>
  <c r="R24" i="5" s="1"/>
  <c r="Z24" i="5" s="1"/>
  <c r="BE24" i="5"/>
  <c r="BG24" i="5" s="1"/>
  <c r="AN27" i="5"/>
  <c r="R27" i="5" s="1"/>
  <c r="Z27" i="5" s="1"/>
  <c r="BE27" i="5"/>
  <c r="BG27" i="5" s="1"/>
  <c r="AN28" i="5"/>
  <c r="R28" i="5" s="1"/>
  <c r="Z28" i="5" s="1"/>
  <c r="BE28" i="5"/>
  <c r="BG28" i="5" s="1"/>
  <c r="AM18" i="5"/>
  <c r="AS32" i="5"/>
  <c r="BP30" i="5"/>
  <c r="O12" i="5"/>
  <c r="AD15" i="5"/>
  <c r="AE15" i="5" s="1"/>
  <c r="AG16" i="5"/>
  <c r="AH16" i="5" s="1"/>
  <c r="O14" i="5"/>
  <c r="K17" i="5"/>
  <c r="G14" i="5"/>
  <c r="O15" i="5"/>
  <c r="O17" i="5"/>
  <c r="K15" i="5"/>
  <c r="K14" i="5"/>
  <c r="K12" i="5"/>
  <c r="AJ16" i="5"/>
  <c r="AK16" i="5" s="1"/>
  <c r="AJ13" i="5"/>
  <c r="AK13" i="5" s="1"/>
  <c r="AG13" i="5"/>
  <c r="AH13" i="5" s="1"/>
  <c r="AD17" i="5"/>
  <c r="AE17" i="5" s="1"/>
  <c r="AD16" i="5"/>
  <c r="AE16" i="5" s="1"/>
  <c r="AD13" i="5"/>
  <c r="AE13" i="5" s="1"/>
  <c r="AD12" i="5"/>
  <c r="AE12" i="5" s="1"/>
  <c r="AM15" i="5" l="1"/>
  <c r="AM17" i="5"/>
  <c r="V17" i="5"/>
  <c r="X17" i="5" s="1"/>
  <c r="V15" i="5"/>
  <c r="X15" i="5" s="1"/>
  <c r="AM14" i="5"/>
  <c r="V14" i="5"/>
  <c r="X14" i="5" s="1"/>
  <c r="V16" i="5"/>
  <c r="X16" i="5" s="1"/>
  <c r="AM16" i="5"/>
  <c r="BH12" i="5"/>
  <c r="AN14" i="5"/>
  <c r="R14" i="5" s="1"/>
  <c r="Z14" i="5" s="1"/>
  <c r="BE14" i="5"/>
  <c r="BG14" i="5" s="1"/>
  <c r="AN16" i="5"/>
  <c r="R16" i="5" s="1"/>
  <c r="Z16" i="5" s="1"/>
  <c r="BE16" i="5"/>
  <c r="BG16" i="5" s="1"/>
  <c r="BH13" i="5"/>
  <c r="BE13" i="5" s="1"/>
  <c r="BG13" i="5" s="1"/>
  <c r="AN15" i="5"/>
  <c r="R15" i="5" s="1"/>
  <c r="Z15" i="5" s="1"/>
  <c r="BE15" i="5"/>
  <c r="BG15" i="5" s="1"/>
  <c r="BE17" i="5"/>
  <c r="BG17" i="5" s="1"/>
  <c r="AN17" i="5"/>
  <c r="R17" i="5" s="1"/>
  <c r="Z17" i="5" s="1"/>
  <c r="AI10" i="5"/>
  <c r="AI11" i="5"/>
  <c r="AL10" i="5"/>
  <c r="AL11" i="5"/>
  <c r="AN13" i="5" l="1"/>
  <c r="R13" i="5" s="1"/>
  <c r="Z13" i="5" s="1"/>
  <c r="AM13" i="5"/>
  <c r="AN12" i="5"/>
  <c r="R12" i="5" s="1"/>
  <c r="Z12" i="5" s="1"/>
  <c r="AM12" i="5"/>
  <c r="BE12" i="5"/>
  <c r="BG12" i="5" s="1"/>
  <c r="AF10" i="5"/>
  <c r="AF11" i="5"/>
  <c r="S10" i="5"/>
  <c r="S11" i="5"/>
  <c r="Q10" i="5"/>
  <c r="Q11" i="5"/>
  <c r="M10" i="5"/>
  <c r="AJ10" i="5" s="1"/>
  <c r="AK10" i="5" s="1"/>
  <c r="M11" i="5"/>
  <c r="AJ11" i="5" s="1"/>
  <c r="AK11" i="5" s="1"/>
  <c r="I10" i="5"/>
  <c r="AG10" i="5" s="1"/>
  <c r="AH10" i="5" s="1"/>
  <c r="I11" i="5"/>
  <c r="E10" i="5"/>
  <c r="AD10" i="5" s="1"/>
  <c r="AE10" i="5" s="1"/>
  <c r="E11" i="5"/>
  <c r="AD11" i="5" s="1"/>
  <c r="AE11" i="5" s="1"/>
  <c r="Y11" i="5" l="1"/>
  <c r="Y10" i="5"/>
  <c r="K10" i="5"/>
  <c r="AG11" i="5"/>
  <c r="AH11" i="5" s="1"/>
  <c r="K11" i="5"/>
  <c r="G11" i="5"/>
  <c r="G10" i="5"/>
  <c r="O10" i="5"/>
  <c r="O11" i="5"/>
  <c r="M9" i="5"/>
  <c r="I9" i="5"/>
  <c r="E9" i="5"/>
  <c r="BH11" i="5" l="1"/>
  <c r="BE11" i="5" s="1"/>
  <c r="BG11" i="5" s="1"/>
  <c r="BH10" i="5"/>
  <c r="AN10" i="5" s="1"/>
  <c r="R10" i="5" s="1"/>
  <c r="Z10" i="5" s="1"/>
  <c r="AL9" i="5"/>
  <c r="AJ9" i="5"/>
  <c r="AI9" i="5"/>
  <c r="AG9" i="5"/>
  <c r="AH9" i="5" s="1"/>
  <c r="AF9" i="5"/>
  <c r="AM10" i="5" l="1"/>
  <c r="BE10" i="5"/>
  <c r="BG10" i="5" s="1"/>
  <c r="AN11" i="5"/>
  <c r="R11" i="5" s="1"/>
  <c r="Z11" i="5" s="1"/>
  <c r="AM11" i="5"/>
  <c r="AH30" i="5"/>
  <c r="AF30" i="5"/>
  <c r="E33" i="5" s="1"/>
  <c r="AI30" i="5"/>
  <c r="I33" i="5" s="1"/>
  <c r="AL30" i="5"/>
  <c r="M33" i="5" s="1"/>
  <c r="I32" i="5"/>
  <c r="AJ30" i="5"/>
  <c r="M30" i="5" s="1"/>
  <c r="AK9" i="5"/>
  <c r="M31" i="5" s="1"/>
  <c r="I31" i="5"/>
  <c r="AG30" i="5"/>
  <c r="I30" i="5" s="1"/>
  <c r="S9" i="5"/>
  <c r="Q9" i="5"/>
  <c r="O9" i="5"/>
  <c r="K9" i="5"/>
  <c r="Y9" i="5" l="1"/>
  <c r="BH9" i="5" s="1"/>
  <c r="AN9" i="5" s="1"/>
  <c r="R9" i="5" s="1"/>
  <c r="Z9" i="5" s="1"/>
  <c r="M32" i="5"/>
  <c r="AK30" i="5"/>
  <c r="G9" i="5"/>
  <c r="AD9" i="5"/>
  <c r="AM9" i="5" l="1"/>
  <c r="BE9" i="5"/>
  <c r="BG9" i="5" s="1"/>
  <c r="BH32" i="5" s="1"/>
  <c r="BH33" i="5"/>
  <c r="AD30" i="5"/>
  <c r="E30" i="5" s="1"/>
  <c r="AE9" i="5"/>
  <c r="E32" i="5" s="1"/>
  <c r="E31" i="5" l="1"/>
  <c r="AE30" i="5"/>
  <c r="Y33" i="5"/>
  <c r="V9" i="5"/>
  <c r="X9" i="5" s="1"/>
  <c r="V10" i="5"/>
  <c r="X10" i="5" s="1"/>
  <c r="V11" i="5"/>
  <c r="X11" i="5" s="1"/>
  <c r="AM33" i="5" l="1"/>
  <c r="AN33" i="5"/>
  <c r="Y32" i="5"/>
  <c r="Y31" i="5"/>
  <c r="Y30" i="5"/>
  <c r="AM30" i="5" l="1"/>
  <c r="AN30" i="5"/>
  <c r="AM32" i="5"/>
  <c r="AN32" i="5"/>
</calcChain>
</file>

<file path=xl/sharedStrings.xml><?xml version="1.0" encoding="utf-8"?>
<sst xmlns="http://schemas.openxmlformats.org/spreadsheetml/2006/main" count="365" uniqueCount="64">
  <si>
    <t>Источники информации</t>
  </si>
  <si>
    <t>Срок действия цен</t>
  </si>
  <si>
    <t xml:space="preserve">Основные характеристики
</t>
  </si>
  <si>
    <t xml:space="preserve">Единица измерения
</t>
  </si>
  <si>
    <t>Цена за единицу</t>
  </si>
  <si>
    <t>КП 1</t>
  </si>
  <si>
    <t>КП 2</t>
  </si>
  <si>
    <t>КП 3</t>
  </si>
  <si>
    <t>Х</t>
  </si>
  <si>
    <t>Дата сбора данных/дата заключения договора</t>
  </si>
  <si>
    <t xml:space="preserve">Количество товара, работ, услуг
</t>
  </si>
  <si>
    <t xml:space="preserve">Наименование товаров, работ, услуг
</t>
  </si>
  <si>
    <t>В соответствии с техническим заданием (описанием)</t>
  </si>
  <si>
    <t>(подпись / расшифровка подписи)</t>
  </si>
  <si>
    <t>Обоснованный коэффициент перерасчета</t>
  </si>
  <si>
    <t>Не применяется</t>
  </si>
  <si>
    <t>Сумма с НДС</t>
  </si>
  <si>
    <t>Ставка НДС, %</t>
  </si>
  <si>
    <t>Начальная (максимальная) цена</t>
  </si>
  <si>
    <t>Сведения о цене на аналогичные (сопоставимые) товары, содержащиеся в подсистеме "Портал поставщиков"</t>
  </si>
  <si>
    <t>Различия между максимальной и минимальной ценой (в %)</t>
  </si>
  <si>
    <t>Цена без учета НДС, руб.</t>
  </si>
  <si>
    <t>Сумма НДС, руб.</t>
  </si>
  <si>
    <t>Цена с учетом НДС, руб.</t>
  </si>
  <si>
    <t>Сумма НДС по ставке 10%, руб.</t>
  </si>
  <si>
    <t>Итого начальная (максимальная) цена контракта (цена лота) (начальная цена единицы товара, начальная сумма цен единиц товара) без учета НДС, руб.</t>
  </si>
  <si>
    <t>Сумма НДС по ставке 20%, руб.</t>
  </si>
  <si>
    <t>Итого начальная (максимальная) цена  контракта (цена лота), начальная цена единицы товара, начальная сумма цен единиц товара с учетом налога на добавленную стоимость</t>
  </si>
  <si>
    <t>Сумма без НДС</t>
  </si>
  <si>
    <t>НДС</t>
  </si>
  <si>
    <t>Приложение к Протоколу НМЦД</t>
  </si>
  <si>
    <t xml:space="preserve">Средняя цена*
</t>
  </si>
  <si>
    <t>Картридж НР 216А для НP Соlог Laser Jet РгоМ183 W2410A</t>
  </si>
  <si>
    <t>шт</t>
  </si>
  <si>
    <t>Картридж НР 216А для НP Соlог Laser Jet РгоМ183 W2411A</t>
  </si>
  <si>
    <t>Картридж НР 216А для НP Соlог Laser Jet РгоМ183 W2412A</t>
  </si>
  <si>
    <t>Картридж НР 216А для НP Соlог Laser Jet РгоМ183 W2413A</t>
  </si>
  <si>
    <t>Картридж для HP Color LaserJet Pro M452nw CF410X (410Х)</t>
  </si>
  <si>
    <t>Картридж для HP Color LaserJet Pro M452nw CF410X (411Х)</t>
  </si>
  <si>
    <t>Картридж для HP Color LaserJet Pro M452nw CF410X (412Х)</t>
  </si>
  <si>
    <t>Картридж для HP Color LaserJet Pro M452nw CF410X (413Х)</t>
  </si>
  <si>
    <t>Тонер-картридж Canon imageRUNNER СЗЗ26 MFP, голубой. C-EXV65C/5762 С001</t>
  </si>
  <si>
    <t xml:space="preserve">Тонер-картридж Canon imageRUNNER СЗЗ26 MFP, Пурпурный. C-EXV65M/5763 С001 </t>
  </si>
  <si>
    <t xml:space="preserve">Тонер Canon Toner C-EXV 54 (black) </t>
  </si>
  <si>
    <t xml:space="preserve">Тонер Canon Toner C-EXV 54 (cyan) </t>
  </si>
  <si>
    <t>Тонер Canon Toner C-EXV 54 (magenta)</t>
  </si>
  <si>
    <t>Тонер Canon Toner C-EXV 54 (yellow)</t>
  </si>
  <si>
    <t>Картридж НР 415Х для НР LJ M454/MFP М479 черный W2030X</t>
  </si>
  <si>
    <t>Картридж НР 415Х для НР LJ M454/MFP М479 голубой W2031X</t>
  </si>
  <si>
    <t>Картридж НР 415Х для НР LJ M454/MFP М479 желтый W2032X</t>
  </si>
  <si>
    <t>Картридж НР 415Х для НР LJ M454/MFP М479 голубой W2033X</t>
  </si>
  <si>
    <t>Картридж для Kyocera ECOSYS M2040dn TK-1170</t>
  </si>
  <si>
    <t>М.А.Кутаков</t>
  </si>
  <si>
    <r>
      <t xml:space="preserve">Определение начальной (максимальной) цены контракта (цены лота) </t>
    </r>
    <r>
      <rPr>
        <b/>
        <sz val="11"/>
        <color indexed="8"/>
        <rFont val="Times New Roman"/>
        <family val="1"/>
        <charset val="204"/>
      </rPr>
      <t xml:space="preserve">
на поставку картриджей </t>
    </r>
    <r>
      <rPr>
        <sz val="11"/>
        <color indexed="8"/>
        <rFont val="Times New Roman"/>
        <family val="1"/>
        <charset val="204"/>
      </rPr>
      <t>методом анализа рыночной стоимости закупаемых товаров, работ, услуг</t>
    </r>
  </si>
  <si>
    <t xml:space="preserve">
</t>
  </si>
  <si>
    <t>Способ определения поставщика (подрядчика, исполнителя) - Запрос предложений</t>
  </si>
  <si>
    <t>Тонер-картридж Canon imageRUNNER СЗЗ26 MFP, черный. C-EXV65Bk/5761 С001</t>
  </si>
  <si>
    <t>Тонер-картридж Canon imageRUNNER СЗЗ26 MFP, желтый. C-EXV65Y/5764 С001</t>
  </si>
  <si>
    <t>%</t>
  </si>
  <si>
    <t>доставка</t>
  </si>
  <si>
    <t>Средняя цена по результатам экспертизы НМЦ</t>
  </si>
  <si>
    <t>Начальная (максимальная) цена по результатам экспертизы НМЦ (заключение от 14.10.2025 г. № 14)</t>
  </si>
  <si>
    <t>Дата составления                                                                                                                   "17" октября  2025 г.</t>
  </si>
  <si>
    <t>Главный специалист Управления информационных технологий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</si>
</sst>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\ &quot;₽&quot;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5" fillId="0" borderId="0"/>
    <xf numFmtId="9" fontId="15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15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4" fontId="1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4" fontId="1" fillId="0" borderId="0" xfId="0" applyNumberFormat="1" applyFont="1"/>
    <xf numFmtId="4" fontId="0" fillId="0" borderId="0" xfId="0" applyNumberFormat="1" applyAlignment="1">
      <alignment horizontal="left" vertical="top"/>
    </xf>
    <xf numFmtId="4" fontId="0" fillId="0" borderId="0" xfId="0" applyNumberFormat="1"/>
    <xf numFmtId="4" fontId="1" fillId="0" borderId="0" xfId="0" applyNumberFormat="1" applyFont="1" applyAlignment="1">
      <alignment horizontal="center" vertical="center" wrapText="1"/>
    </xf>
    <xf numFmtId="4" fontId="3" fillId="0" borderId="0" xfId="0" applyNumberFormat="1" applyFont="1"/>
    <xf numFmtId="4" fontId="3" fillId="0" borderId="0" xfId="1" applyNumberFormat="1" applyFont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3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0" fillId="3" borderId="0" xfId="0" applyFill="1"/>
    <xf numFmtId="4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/>
    <xf numFmtId="4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3" borderId="0" xfId="0" applyFont="1" applyFill="1"/>
    <xf numFmtId="4" fontId="12" fillId="0" borderId="0" xfId="0" applyNumberFormat="1" applyFont="1"/>
    <xf numFmtId="4" fontId="11" fillId="0" borderId="2" xfId="0" applyNumberFormat="1" applyFont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1" fillId="0" borderId="2" xfId="0" applyFont="1" applyBorder="1" applyAlignment="1">
      <alignment vertical="top"/>
    </xf>
    <xf numFmtId="0" fontId="11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4" fontId="0" fillId="0" borderId="0" xfId="0" applyNumberFormat="1" applyAlignment="1">
      <alignment horizontal="left" vertical="center"/>
    </xf>
    <xf numFmtId="4" fontId="0" fillId="0" borderId="2" xfId="0" applyNumberFormat="1" applyBorder="1" applyAlignment="1">
      <alignment horizontal="left" vertical="center"/>
    </xf>
    <xf numFmtId="4" fontId="1" fillId="0" borderId="2" xfId="0" applyNumberFormat="1" applyFont="1" applyBorder="1" applyAlignment="1">
      <alignment horizontal="left" vertical="top"/>
    </xf>
    <xf numFmtId="4" fontId="0" fillId="5" borderId="1" xfId="0" applyNumberForma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2" fontId="8" fillId="0" borderId="1" xfId="0" applyNumberFormat="1" applyFont="1" applyBorder="1" applyAlignment="1">
      <alignment horizontal="center" vertical="center" wrapText="1"/>
    </xf>
    <xf numFmtId="165" fontId="14" fillId="6" borderId="0" xfId="0" applyNumberFormat="1" applyFont="1" applyFill="1" applyAlignment="1">
      <alignment horizontal="center" vertical="center"/>
    </xf>
    <xf numFmtId="10" fontId="14" fillId="6" borderId="0" xfId="0" applyNumberFormat="1" applyFont="1" applyFill="1" applyAlignment="1">
      <alignment horizontal="center" vertical="center"/>
    </xf>
    <xf numFmtId="0" fontId="0" fillId="6" borderId="0" xfId="0" applyFill="1"/>
    <xf numFmtId="0" fontId="0" fillId="6" borderId="9" xfId="0" applyFill="1" applyBorder="1" applyAlignment="1">
      <alignment horizontal="center" vertical="center"/>
    </xf>
    <xf numFmtId="4" fontId="1" fillId="7" borderId="1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0" fillId="7" borderId="0" xfId="0" applyFill="1"/>
    <xf numFmtId="4" fontId="13" fillId="7" borderId="1" xfId="0" applyNumberFormat="1" applyFont="1" applyFill="1" applyBorder="1" applyAlignment="1">
      <alignment horizontal="center" vertical="center" wrapText="1"/>
    </xf>
    <xf numFmtId="4" fontId="0" fillId="7" borderId="0" xfId="0" applyNumberFormat="1" applyFill="1"/>
    <xf numFmtId="4" fontId="1" fillId="8" borderId="0" xfId="0" applyNumberFormat="1" applyFont="1" applyFill="1"/>
    <xf numFmtId="4" fontId="1" fillId="8" borderId="1" xfId="0" applyNumberFormat="1" applyFont="1" applyFill="1" applyBorder="1" applyAlignment="1">
      <alignment horizontal="center" vertical="center" wrapText="1"/>
    </xf>
    <xf numFmtId="4" fontId="2" fillId="8" borderId="1" xfId="0" applyNumberFormat="1" applyFont="1" applyFill="1" applyBorder="1" applyAlignment="1">
      <alignment horizontal="center" vertical="center" wrapText="1"/>
    </xf>
    <xf numFmtId="4" fontId="13" fillId="8" borderId="1" xfId="0" applyNumberFormat="1" applyFont="1" applyFill="1" applyBorder="1" applyAlignment="1">
      <alignment horizontal="center" vertical="center" wrapText="1"/>
    </xf>
    <xf numFmtId="0" fontId="0" fillId="8" borderId="0" xfId="0" applyFill="1"/>
    <xf numFmtId="0" fontId="0" fillId="8" borderId="0" xfId="0" applyFill="1" applyAlignment="1">
      <alignment wrapText="1"/>
    </xf>
    <xf numFmtId="4" fontId="0" fillId="8" borderId="0" xfId="0" applyNumberFormat="1" applyFill="1"/>
    <xf numFmtId="4" fontId="10" fillId="8" borderId="0" xfId="0" applyNumberFormat="1" applyFont="1" applyFill="1"/>
    <xf numFmtId="0" fontId="1" fillId="8" borderId="0" xfId="0" applyFont="1" applyFill="1" applyAlignment="1">
      <alignment vertical="center" wrapText="1"/>
    </xf>
    <xf numFmtId="2" fontId="8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4" fontId="3" fillId="8" borderId="0" xfId="0" applyNumberFormat="1" applyFont="1" applyFill="1"/>
    <xf numFmtId="4" fontId="12" fillId="8" borderId="0" xfId="0" applyNumberFormat="1" applyFont="1" applyFill="1"/>
    <xf numFmtId="4" fontId="3" fillId="8" borderId="0" xfId="1" applyNumberFormat="1" applyFont="1" applyFill="1"/>
    <xf numFmtId="0" fontId="16" fillId="0" borderId="0" xfId="4"/>
    <xf numFmtId="0" fontId="0" fillId="0" borderId="0" xfId="0" applyAlignment="1">
      <alignment horizontal="center" vertical="center"/>
    </xf>
    <xf numFmtId="0" fontId="16" fillId="0" borderId="0" xfId="4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" fontId="0" fillId="9" borderId="0" xfId="0" applyNumberFormat="1" applyFill="1"/>
    <xf numFmtId="0" fontId="0" fillId="10" borderId="0" xfId="0" applyFill="1"/>
    <xf numFmtId="0" fontId="0" fillId="10" borderId="0" xfId="0" applyFill="1" applyAlignment="1">
      <alignment horizontal="center"/>
    </xf>
    <xf numFmtId="0" fontId="0" fillId="10" borderId="0" xfId="0" applyFill="1" applyAlignment="1">
      <alignment horizontal="center" vertical="center"/>
    </xf>
    <xf numFmtId="10" fontId="0" fillId="10" borderId="0" xfId="3" applyNumberFormat="1" applyFont="1" applyFill="1" applyBorder="1" applyAlignment="1">
      <alignment horizontal="center" vertical="center"/>
    </xf>
    <xf numFmtId="4" fontId="0" fillId="10" borderId="0" xfId="0" applyNumberFormat="1" applyFill="1" applyAlignment="1">
      <alignment horizontal="center" vertical="center"/>
    </xf>
    <xf numFmtId="0" fontId="10" fillId="10" borderId="0" xfId="0" applyFont="1" applyFill="1"/>
    <xf numFmtId="0" fontId="17" fillId="10" borderId="0" xfId="0" applyFont="1" applyFill="1" applyAlignment="1">
      <alignment horizontal="center" vertical="center"/>
    </xf>
    <xf numFmtId="165" fontId="14" fillId="6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4" fontId="2" fillId="7" borderId="1" xfId="0" applyNumberFormat="1" applyFont="1" applyFill="1" applyBorder="1" applyAlignment="1">
      <alignment horizontal="center" vertical="center" wrapText="1"/>
    </xf>
    <xf numFmtId="4" fontId="14" fillId="6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3" borderId="0" xfId="0" applyNumberFormat="1" applyFont="1" applyFill="1"/>
    <xf numFmtId="4" fontId="2" fillId="3" borderId="1" xfId="0" applyNumberFormat="1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0" fontId="0" fillId="3" borderId="0" xfId="0" applyFill="1" applyAlignment="1">
      <alignment wrapText="1"/>
    </xf>
    <xf numFmtId="4" fontId="3" fillId="3" borderId="0" xfId="0" applyNumberFormat="1" applyFont="1" applyFill="1"/>
    <xf numFmtId="4" fontId="0" fillId="3" borderId="0" xfId="0" applyNumberFormat="1" applyFill="1"/>
    <xf numFmtId="0" fontId="0" fillId="3" borderId="0" xfId="0" applyFill="1" applyAlignment="1">
      <alignment horizontal="left" vertical="top"/>
    </xf>
    <xf numFmtId="0" fontId="10" fillId="3" borderId="0" xfId="0" applyFont="1" applyFill="1" applyAlignment="1">
      <alignment horizontal="left" vertical="top"/>
    </xf>
    <xf numFmtId="4" fontId="12" fillId="3" borderId="0" xfId="0" applyNumberFormat="1" applyFont="1" applyFill="1"/>
    <xf numFmtId="4" fontId="10" fillId="3" borderId="0" xfId="0" applyNumberFormat="1" applyFont="1" applyFill="1"/>
    <xf numFmtId="0" fontId="11" fillId="3" borderId="2" xfId="0" applyFont="1" applyFill="1" applyBorder="1" applyAlignment="1">
      <alignment vertical="top"/>
    </xf>
    <xf numFmtId="0" fontId="11" fillId="3" borderId="0" xfId="0" applyFont="1" applyFill="1" applyBorder="1" applyAlignment="1">
      <alignment vertical="top"/>
    </xf>
    <xf numFmtId="0" fontId="11" fillId="3" borderId="0" xfId="0" applyFont="1" applyFill="1" applyAlignment="1">
      <alignment wrapText="1"/>
    </xf>
    <xf numFmtId="4" fontId="3" fillId="3" borderId="0" xfId="1" applyNumberFormat="1" applyFont="1" applyFill="1"/>
    <xf numFmtId="0" fontId="1" fillId="0" borderId="0" xfId="0" applyFont="1" applyAlignment="1">
      <alignment horizontal="center" vertical="top" wrapText="1"/>
    </xf>
    <xf numFmtId="14" fontId="1" fillId="2" borderId="4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14" fontId="1" fillId="2" borderId="6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4" fontId="2" fillId="8" borderId="7" xfId="0" applyNumberFormat="1" applyFont="1" applyFill="1" applyBorder="1" applyAlignment="1">
      <alignment horizontal="center" vertical="center" wrapText="1"/>
    </xf>
    <xf numFmtId="4" fontId="2" fillId="8" borderId="8" xfId="0" applyNumberFormat="1" applyFont="1" applyFill="1" applyBorder="1" applyAlignment="1">
      <alignment horizontal="center" vertical="center" wrapText="1"/>
    </xf>
    <xf numFmtId="4" fontId="2" fillId="8" borderId="3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8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7" borderId="7" xfId="0" applyNumberFormat="1" applyFont="1" applyFill="1" applyBorder="1" applyAlignment="1">
      <alignment horizontal="center" vertical="center" wrapText="1"/>
    </xf>
    <xf numFmtId="4" fontId="2" fillId="7" borderId="8" xfId="0" applyNumberFormat="1" applyFont="1" applyFill="1" applyBorder="1" applyAlignment="1">
      <alignment horizontal="center" vertical="center" wrapText="1"/>
    </xf>
    <xf numFmtId="4" fontId="2" fillId="7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</cellXfs>
  <cellStyles count="5">
    <cellStyle name="Normal_~7441441" xfId="2" xr:uid="{00000000-0005-0000-0000-000000000000}"/>
    <cellStyle name="Гиперссылка" xfId="4" builtinId="8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79</xdr:col>
      <xdr:colOff>0</xdr:colOff>
      <xdr:row>16</xdr:row>
      <xdr:rowOff>0</xdr:rowOff>
    </xdr:from>
    <xdr:to>
      <xdr:col>89</xdr:col>
      <xdr:colOff>20200</xdr:colOff>
      <xdr:row>16</xdr:row>
      <xdr:rowOff>363810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BBDAB8F3-F49F-464B-876F-3B2EAF7A1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593875" y="12192000"/>
          <a:ext cx="627577" cy="360000"/>
        </a:xfrm>
        <a:prstGeom prst="rect">
          <a:avLst/>
        </a:prstGeom>
      </xdr:spPr>
    </xdr:pic>
    <xdr:clientData/>
  </xdr:twoCellAnchor>
  <xdr:twoCellAnchor editAs="oneCell">
    <xdr:from>
      <xdr:col>80</xdr:col>
      <xdr:colOff>0</xdr:colOff>
      <xdr:row>16</xdr:row>
      <xdr:rowOff>0</xdr:rowOff>
    </xdr:from>
    <xdr:to>
      <xdr:col>89</xdr:col>
      <xdr:colOff>22363</xdr:colOff>
      <xdr:row>16</xdr:row>
      <xdr:rowOff>363810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8B72A3FC-BA65-4F3E-AE58-991DA5BEE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975000" y="12192000"/>
          <a:ext cx="629740" cy="360000"/>
        </a:xfrm>
        <a:prstGeom prst="rect">
          <a:avLst/>
        </a:prstGeom>
      </xdr:spPr>
    </xdr:pic>
    <xdr:clientData/>
  </xdr:twoCellAnchor>
  <xdr:twoCellAnchor editAs="oneCell">
    <xdr:from>
      <xdr:col>81</xdr:col>
      <xdr:colOff>0</xdr:colOff>
      <xdr:row>16</xdr:row>
      <xdr:rowOff>0</xdr:rowOff>
    </xdr:from>
    <xdr:to>
      <xdr:col>89</xdr:col>
      <xdr:colOff>19328</xdr:colOff>
      <xdr:row>16</xdr:row>
      <xdr:rowOff>363810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5578ADD6-ECE7-4BF3-9D16-12CF59E4B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911625" y="12192000"/>
          <a:ext cx="626705" cy="360000"/>
        </a:xfrm>
        <a:prstGeom prst="rect">
          <a:avLst/>
        </a:prstGeom>
      </xdr:spPr>
    </xdr:pic>
    <xdr:clientData/>
  </xdr:twoCellAnchor>
  <xdr:twoCellAnchor editAs="oneCell">
    <xdr:from>
      <xdr:col>79</xdr:col>
      <xdr:colOff>0</xdr:colOff>
      <xdr:row>17</xdr:row>
      <xdr:rowOff>0</xdr:rowOff>
    </xdr:from>
    <xdr:to>
      <xdr:col>89</xdr:col>
      <xdr:colOff>17351</xdr:colOff>
      <xdr:row>17</xdr:row>
      <xdr:rowOff>363810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5807B7B-2429-4A26-87D8-E62361E61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2593875" y="12954000"/>
          <a:ext cx="632348" cy="360000"/>
        </a:xfrm>
        <a:prstGeom prst="rect">
          <a:avLst/>
        </a:prstGeom>
      </xdr:spPr>
    </xdr:pic>
    <xdr:clientData/>
  </xdr:twoCellAnchor>
  <xdr:twoCellAnchor editAs="oneCell">
    <xdr:from>
      <xdr:col>80</xdr:col>
      <xdr:colOff>1</xdr:colOff>
      <xdr:row>17</xdr:row>
      <xdr:rowOff>0</xdr:rowOff>
    </xdr:from>
    <xdr:to>
      <xdr:col>89</xdr:col>
      <xdr:colOff>19418</xdr:colOff>
      <xdr:row>17</xdr:row>
      <xdr:rowOff>363810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CCBEEDC1-A48B-4045-AD30-E659E67F9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3975001" y="12954000"/>
          <a:ext cx="626795" cy="360000"/>
        </a:xfrm>
        <a:prstGeom prst="rect">
          <a:avLst/>
        </a:prstGeom>
      </xdr:spPr>
    </xdr:pic>
    <xdr:clientData/>
  </xdr:twoCellAnchor>
  <xdr:twoCellAnchor editAs="oneCell">
    <xdr:from>
      <xdr:col>79</xdr:col>
      <xdr:colOff>0</xdr:colOff>
      <xdr:row>18</xdr:row>
      <xdr:rowOff>0</xdr:rowOff>
    </xdr:from>
    <xdr:to>
      <xdr:col>89</xdr:col>
      <xdr:colOff>18395</xdr:colOff>
      <xdr:row>18</xdr:row>
      <xdr:rowOff>363810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529F6713-7D90-4F12-BAB9-CD8C34D15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4165500" y="13716000"/>
          <a:ext cx="625772" cy="360000"/>
        </a:xfrm>
        <a:prstGeom prst="rect">
          <a:avLst/>
        </a:prstGeom>
      </xdr:spPr>
    </xdr:pic>
    <xdr:clientData/>
  </xdr:twoCellAnchor>
  <xdr:twoCellAnchor editAs="oneCell">
    <xdr:from>
      <xdr:col>80</xdr:col>
      <xdr:colOff>0</xdr:colOff>
      <xdr:row>18</xdr:row>
      <xdr:rowOff>0</xdr:rowOff>
    </xdr:from>
    <xdr:to>
      <xdr:col>89</xdr:col>
      <xdr:colOff>19508</xdr:colOff>
      <xdr:row>18</xdr:row>
      <xdr:rowOff>363810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0230AACD-5914-4AEC-8AE3-593042484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5546625" y="13716000"/>
          <a:ext cx="626885" cy="360000"/>
        </a:xfrm>
        <a:prstGeom prst="rect">
          <a:avLst/>
        </a:prstGeom>
      </xdr:spPr>
    </xdr:pic>
    <xdr:clientData/>
  </xdr:twoCellAnchor>
  <xdr:twoCellAnchor editAs="oneCell">
    <xdr:from>
      <xdr:col>79</xdr:col>
      <xdr:colOff>1</xdr:colOff>
      <xdr:row>19</xdr:row>
      <xdr:rowOff>0</xdr:rowOff>
    </xdr:from>
    <xdr:to>
      <xdr:col>89</xdr:col>
      <xdr:colOff>16398</xdr:colOff>
      <xdr:row>19</xdr:row>
      <xdr:rowOff>363810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DBBD7579-C048-4A78-BB20-B26D6CFC1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4165501" y="14478000"/>
          <a:ext cx="631395" cy="360000"/>
        </a:xfrm>
        <a:prstGeom prst="rect">
          <a:avLst/>
        </a:prstGeom>
      </xdr:spPr>
    </xdr:pic>
    <xdr:clientData/>
  </xdr:twoCellAnchor>
  <xdr:twoCellAnchor editAs="oneCell">
    <xdr:from>
      <xdr:col>80</xdr:col>
      <xdr:colOff>1</xdr:colOff>
      <xdr:row>19</xdr:row>
      <xdr:rowOff>0</xdr:rowOff>
    </xdr:from>
    <xdr:to>
      <xdr:col>89</xdr:col>
      <xdr:colOff>16826</xdr:colOff>
      <xdr:row>19</xdr:row>
      <xdr:rowOff>363810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CDBBAB54-A735-4BD2-90E6-6C688A3FF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5546626" y="14478000"/>
          <a:ext cx="631823" cy="360000"/>
        </a:xfrm>
        <a:prstGeom prst="rect">
          <a:avLst/>
        </a:prstGeom>
      </xdr:spPr>
    </xdr:pic>
    <xdr:clientData/>
  </xdr:twoCellAnchor>
  <xdr:twoCellAnchor editAs="oneCell">
    <xdr:from>
      <xdr:col>81</xdr:col>
      <xdr:colOff>1</xdr:colOff>
      <xdr:row>19</xdr:row>
      <xdr:rowOff>0</xdr:rowOff>
    </xdr:from>
    <xdr:to>
      <xdr:col>89</xdr:col>
      <xdr:colOff>20892</xdr:colOff>
      <xdr:row>19</xdr:row>
      <xdr:rowOff>363810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6C6CE206-4860-49DD-90B3-E95652C42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6483251" y="14478000"/>
          <a:ext cx="628269" cy="360000"/>
        </a:xfrm>
        <a:prstGeom prst="rect">
          <a:avLst/>
        </a:prstGeom>
      </xdr:spPr>
    </xdr:pic>
    <xdr:clientData/>
  </xdr:twoCellAnchor>
  <xdr:twoCellAnchor editAs="oneCell">
    <xdr:from>
      <xdr:col>79</xdr:col>
      <xdr:colOff>0</xdr:colOff>
      <xdr:row>20</xdr:row>
      <xdr:rowOff>0</xdr:rowOff>
    </xdr:from>
    <xdr:to>
      <xdr:col>89</xdr:col>
      <xdr:colOff>16853</xdr:colOff>
      <xdr:row>20</xdr:row>
      <xdr:rowOff>363810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D1A927ED-B1E1-4A04-A60E-4C8D6D523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4165500" y="15240000"/>
          <a:ext cx="624230" cy="360000"/>
        </a:xfrm>
        <a:prstGeom prst="rect">
          <a:avLst/>
        </a:prstGeom>
      </xdr:spPr>
    </xdr:pic>
    <xdr:clientData/>
  </xdr:twoCellAnchor>
  <xdr:twoCellAnchor editAs="oneCell">
    <xdr:from>
      <xdr:col>80</xdr:col>
      <xdr:colOff>0</xdr:colOff>
      <xdr:row>20</xdr:row>
      <xdr:rowOff>0</xdr:rowOff>
    </xdr:from>
    <xdr:to>
      <xdr:col>89</xdr:col>
      <xdr:colOff>21409</xdr:colOff>
      <xdr:row>20</xdr:row>
      <xdr:rowOff>363810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68D3DB47-89AF-4FF9-A21F-7BC366540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5546625" y="15240000"/>
          <a:ext cx="628786" cy="360000"/>
        </a:xfrm>
        <a:prstGeom prst="rect">
          <a:avLst/>
        </a:prstGeom>
      </xdr:spPr>
    </xdr:pic>
    <xdr:clientData/>
  </xdr:twoCellAnchor>
  <xdr:twoCellAnchor editAs="oneCell">
    <xdr:from>
      <xdr:col>81</xdr:col>
      <xdr:colOff>0</xdr:colOff>
      <xdr:row>20</xdr:row>
      <xdr:rowOff>0</xdr:rowOff>
    </xdr:from>
    <xdr:to>
      <xdr:col>89</xdr:col>
      <xdr:colOff>20879</xdr:colOff>
      <xdr:row>20</xdr:row>
      <xdr:rowOff>363810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80054934-110C-4C88-AC78-B7B3E7D54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6483250" y="15240000"/>
          <a:ext cx="628256" cy="360000"/>
        </a:xfrm>
        <a:prstGeom prst="rect">
          <a:avLst/>
        </a:prstGeom>
      </xdr:spPr>
    </xdr:pic>
    <xdr:clientData/>
  </xdr:twoCellAnchor>
  <xdr:twoCellAnchor editAs="oneCell">
    <xdr:from>
      <xdr:col>79</xdr:col>
      <xdr:colOff>1</xdr:colOff>
      <xdr:row>21</xdr:row>
      <xdr:rowOff>0</xdr:rowOff>
    </xdr:from>
    <xdr:to>
      <xdr:col>89</xdr:col>
      <xdr:colOff>16738</xdr:colOff>
      <xdr:row>21</xdr:row>
      <xdr:rowOff>363810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6842FA05-F63D-4390-AAB7-BAF4C4E45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4165501" y="16002000"/>
          <a:ext cx="624115" cy="360000"/>
        </a:xfrm>
        <a:prstGeom prst="rect">
          <a:avLst/>
        </a:prstGeom>
      </xdr:spPr>
    </xdr:pic>
    <xdr:clientData/>
  </xdr:twoCellAnchor>
  <xdr:twoCellAnchor editAs="oneCell">
    <xdr:from>
      <xdr:col>80</xdr:col>
      <xdr:colOff>0</xdr:colOff>
      <xdr:row>21</xdr:row>
      <xdr:rowOff>0</xdr:rowOff>
    </xdr:from>
    <xdr:to>
      <xdr:col>89</xdr:col>
      <xdr:colOff>19854</xdr:colOff>
      <xdr:row>21</xdr:row>
      <xdr:rowOff>363810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771AB008-E3FD-4E18-8DAC-FF75393A3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5546625" y="16002000"/>
          <a:ext cx="627231" cy="360000"/>
        </a:xfrm>
        <a:prstGeom prst="rect">
          <a:avLst/>
        </a:prstGeom>
      </xdr:spPr>
    </xdr:pic>
    <xdr:clientData/>
  </xdr:twoCellAnchor>
  <xdr:twoCellAnchor editAs="oneCell">
    <xdr:from>
      <xdr:col>81</xdr:col>
      <xdr:colOff>0</xdr:colOff>
      <xdr:row>21</xdr:row>
      <xdr:rowOff>0</xdr:rowOff>
    </xdr:from>
    <xdr:to>
      <xdr:col>89</xdr:col>
      <xdr:colOff>21672</xdr:colOff>
      <xdr:row>21</xdr:row>
      <xdr:rowOff>363810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4DB2D535-EEB8-46FE-AC00-2864DB618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6483250" y="16002000"/>
          <a:ext cx="629049" cy="360000"/>
        </a:xfrm>
        <a:prstGeom prst="rect">
          <a:avLst/>
        </a:prstGeom>
      </xdr:spPr>
    </xdr:pic>
    <xdr:clientData/>
  </xdr:twoCellAnchor>
  <xdr:twoCellAnchor editAs="oneCell">
    <xdr:from>
      <xdr:col>79</xdr:col>
      <xdr:colOff>0</xdr:colOff>
      <xdr:row>22</xdr:row>
      <xdr:rowOff>0</xdr:rowOff>
    </xdr:from>
    <xdr:to>
      <xdr:col>89</xdr:col>
      <xdr:colOff>20369</xdr:colOff>
      <xdr:row>22</xdr:row>
      <xdr:rowOff>363810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64D3FDAE-0799-4766-A93F-B21637098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4165500" y="16764000"/>
          <a:ext cx="627746" cy="360000"/>
        </a:xfrm>
        <a:prstGeom prst="rect">
          <a:avLst/>
        </a:prstGeom>
      </xdr:spPr>
    </xdr:pic>
    <xdr:clientData/>
  </xdr:twoCellAnchor>
  <xdr:twoCellAnchor editAs="oneCell">
    <xdr:from>
      <xdr:col>80</xdr:col>
      <xdr:colOff>0</xdr:colOff>
      <xdr:row>22</xdr:row>
      <xdr:rowOff>0</xdr:rowOff>
    </xdr:from>
    <xdr:to>
      <xdr:col>89</xdr:col>
      <xdr:colOff>19161</xdr:colOff>
      <xdr:row>22</xdr:row>
      <xdr:rowOff>363810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F586D9A0-9BA4-436C-B2B8-B815B0784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5546625" y="16764000"/>
          <a:ext cx="626538" cy="360000"/>
        </a:xfrm>
        <a:prstGeom prst="rect">
          <a:avLst/>
        </a:prstGeom>
      </xdr:spPr>
    </xdr:pic>
    <xdr:clientData/>
  </xdr:twoCellAnchor>
  <xdr:twoCellAnchor editAs="oneCell">
    <xdr:from>
      <xdr:col>81</xdr:col>
      <xdr:colOff>1</xdr:colOff>
      <xdr:row>22</xdr:row>
      <xdr:rowOff>0</xdr:rowOff>
    </xdr:from>
    <xdr:to>
      <xdr:col>89</xdr:col>
      <xdr:colOff>20968</xdr:colOff>
      <xdr:row>22</xdr:row>
      <xdr:rowOff>363810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67984B08-4202-4363-A835-E7A82E135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6483251" y="16764000"/>
          <a:ext cx="628345" cy="360000"/>
        </a:xfrm>
        <a:prstGeom prst="rect">
          <a:avLst/>
        </a:prstGeom>
      </xdr:spPr>
    </xdr:pic>
    <xdr:clientData/>
  </xdr:twoCellAnchor>
  <xdr:twoCellAnchor editAs="oneCell">
    <xdr:from>
      <xdr:col>79</xdr:col>
      <xdr:colOff>0</xdr:colOff>
      <xdr:row>23</xdr:row>
      <xdr:rowOff>0</xdr:rowOff>
    </xdr:from>
    <xdr:to>
      <xdr:col>89</xdr:col>
      <xdr:colOff>21233</xdr:colOff>
      <xdr:row>23</xdr:row>
      <xdr:rowOff>363810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F05E0950-5F95-4FC2-8213-555B550DF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4165500" y="17526000"/>
          <a:ext cx="628610" cy="360000"/>
        </a:xfrm>
        <a:prstGeom prst="rect">
          <a:avLst/>
        </a:prstGeom>
      </xdr:spPr>
    </xdr:pic>
    <xdr:clientData/>
  </xdr:twoCellAnchor>
  <xdr:twoCellAnchor editAs="oneCell">
    <xdr:from>
      <xdr:col>80</xdr:col>
      <xdr:colOff>1</xdr:colOff>
      <xdr:row>23</xdr:row>
      <xdr:rowOff>0</xdr:rowOff>
    </xdr:from>
    <xdr:to>
      <xdr:col>89</xdr:col>
      <xdr:colOff>17886</xdr:colOff>
      <xdr:row>23</xdr:row>
      <xdr:rowOff>363810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FCAFD82B-BC50-4730-9414-D5261D043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5546626" y="17526000"/>
          <a:ext cx="625263" cy="360000"/>
        </a:xfrm>
        <a:prstGeom prst="rect">
          <a:avLst/>
        </a:prstGeom>
      </xdr:spPr>
    </xdr:pic>
    <xdr:clientData/>
  </xdr:twoCellAnchor>
  <xdr:twoCellAnchor editAs="oneCell">
    <xdr:from>
      <xdr:col>81</xdr:col>
      <xdr:colOff>0</xdr:colOff>
      <xdr:row>23</xdr:row>
      <xdr:rowOff>0</xdr:rowOff>
    </xdr:from>
    <xdr:to>
      <xdr:col>89</xdr:col>
      <xdr:colOff>22623</xdr:colOff>
      <xdr:row>23</xdr:row>
      <xdr:rowOff>363810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5FC8C0D1-F78B-4892-9CD4-78EA75FBE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6483250" y="17526000"/>
          <a:ext cx="630000" cy="360000"/>
        </a:xfrm>
        <a:prstGeom prst="rect">
          <a:avLst/>
        </a:prstGeom>
      </xdr:spPr>
    </xdr:pic>
    <xdr:clientData/>
  </xdr:twoCellAnchor>
  <xdr:twoCellAnchor editAs="oneCell">
    <xdr:from>
      <xdr:col>81</xdr:col>
      <xdr:colOff>0</xdr:colOff>
      <xdr:row>17</xdr:row>
      <xdr:rowOff>0</xdr:rowOff>
    </xdr:from>
    <xdr:to>
      <xdr:col>89</xdr:col>
      <xdr:colOff>21837</xdr:colOff>
      <xdr:row>17</xdr:row>
      <xdr:rowOff>363810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id="{44486A04-01CE-47DE-8C82-6B7A20B725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6626125" y="12954000"/>
          <a:ext cx="629214" cy="360000"/>
        </a:xfrm>
        <a:prstGeom prst="rect">
          <a:avLst/>
        </a:prstGeom>
      </xdr:spPr>
    </xdr:pic>
    <xdr:clientData/>
  </xdr:twoCellAnchor>
  <xdr:twoCellAnchor editAs="oneCell">
    <xdr:from>
      <xdr:col>81</xdr:col>
      <xdr:colOff>0</xdr:colOff>
      <xdr:row>18</xdr:row>
      <xdr:rowOff>0</xdr:rowOff>
    </xdr:from>
    <xdr:to>
      <xdr:col>89</xdr:col>
      <xdr:colOff>17901</xdr:colOff>
      <xdr:row>18</xdr:row>
      <xdr:rowOff>363810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179DD6CD-33C9-477B-8F7A-7775D1783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6626125" y="13716000"/>
          <a:ext cx="632898" cy="3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kartridgiopt.ru/catalog/kartridzh_canon_c_exv65y_5764c001/?oid=84843" TargetMode="External"/><Relationship Id="rId13" Type="http://schemas.openxmlformats.org/officeDocument/2006/relationships/hyperlink" Target="https://www.regard.ru/product/254009/toner-canon-c-exv54-black?utm_source=ya&amp;utm_medium=cpc" TargetMode="External"/><Relationship Id="rId18" Type="http://schemas.openxmlformats.org/officeDocument/2006/relationships/hyperlink" Target="https://printer-plotter.ru/rashodnye-materialy/tonery-i-dram-kartridzhi/canon/c-exv-54-magenta/?ysclid=mgjcebc52m300306270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s://www.komus.ru/katalog/tekhnika/kartridzhi-i-tonery/kartridzhi-dlya-lazernykh-printerov-kopirov-i-mfu/tonery-originalnye/toner-canon-cexv-65-5761c001-chernyj-originalnyj/p/1966849/?ysclid=mgf4rjdpvu705115425" TargetMode="External"/><Relationship Id="rId21" Type="http://schemas.openxmlformats.org/officeDocument/2006/relationships/hyperlink" Target="https://www.onlinetrade.ru/catalogue/kartridzhi_dlya_lazernoy_i_matrichnoy_pechati-c211/canon/toner_canon_c_exv_54_zheltyy_dlya_canon_ir_adv_c3025_c3025i_8500_str_1397c002-939226.html?ysclid=mgjcgnq57i718652346" TargetMode="External"/><Relationship Id="rId7" Type="http://schemas.openxmlformats.org/officeDocument/2006/relationships/hyperlink" Target="https://www.chipdip.ru/product/5763c001-toner-canon-c-exv65-m-purpurnyy-11-000-str-8043238958" TargetMode="External"/><Relationship Id="rId12" Type="http://schemas.openxmlformats.org/officeDocument/2006/relationships/hyperlink" Target="https://www.komus.ru/katalog/tekhnika/kartridzhi-i-tonery/kartridzhi-dlya-lazernykh-printerov-kopirov-i-mfu/kartridzhi-originalnye/kartridzh-lazernyj-canon-c-exv54-1394c002-chernyj-originalnyj/p/732167/?ysclid=mgjbvcmngd387827761" TargetMode="External"/><Relationship Id="rId17" Type="http://schemas.openxmlformats.org/officeDocument/2006/relationships/hyperlink" Target="https://www.regard.ru/product/254008/toner-canon-c-exv54-magenta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www.chipdip.ru/product/toner-kartridzh-canon-c-exv-65b-5761c001-dlya-8037643327" TargetMode="External"/><Relationship Id="rId16" Type="http://schemas.openxmlformats.org/officeDocument/2006/relationships/hyperlink" Target="https://printer-plotter.ru/rashodnye-materialy/tonery-i-dram-kartridzhi/canon/c-exv-54-cyan/?ysclid=mgjbz2nsuv137196976" TargetMode="External"/><Relationship Id="rId20" Type="http://schemas.openxmlformats.org/officeDocument/2006/relationships/hyperlink" Target="https://www.chipdip.ru/product/canon-c-exv54y-toner-kartridzh-dlya-ir-adv-8010337715" TargetMode="External"/><Relationship Id="rId1" Type="http://schemas.openxmlformats.org/officeDocument/2006/relationships/hyperlink" Target="https://www.onlinetrade.ru/catalogue/kartridzhi_dlya_lazernoy_i_matrichnoy_pechati-c211/canon/toner_kartridzh_canon_c_exv65_black_17500_str_5761c001-4354781.html?utm_term=5333816800&amp;ybaip=1&amp;yclid=14920519758856323071" TargetMode="External"/><Relationship Id="rId6" Type="http://schemas.openxmlformats.org/officeDocument/2006/relationships/hyperlink" Target="https://www.foroffice.ru/products/description/202584.html?utm_source=direct&amp;utm_medium=cpc&amp;utm_campaign=dinamicheskie-tovary-na-nashem-sklade-poisk-702031102&amp;utm_content=v2%7C%7C1884358590497005628%7C%7C205627883779%7C%7C---autotargeting%7C%7C5%7C%7Cdynamic_places%7C%7Cyandex.ru%7C%7Csearch%7C%7Cno%7C%7C702031102%7C%7C5627883779&amp;ybaip=1&amp;yclid=11855805385904750591" TargetMode="External"/><Relationship Id="rId11" Type="http://schemas.openxmlformats.org/officeDocument/2006/relationships/hyperlink" Target="https://www.onlinetrade.ru/catalogue/kartridzhi_dlya_lazernoy_i_matrichnoy_pechati-c211/canon/toner_canon_c_exv_54_chernyy_dlya_ir_adv_c3025_c3025i_15500_str_1394c002-939222.html?utm_source=ydirect&amp;utm_medium=cpc&amp;ybaip=1&amp;yclid=815751823571025919" TargetMode="External"/><Relationship Id="rId24" Type="http://schemas.openxmlformats.org/officeDocument/2006/relationships/hyperlink" Target="https://www.chipdip.ru/product/5763c001-toner-canon-c-exv65-m-purpurnyy-11-000-str-8043238958" TargetMode="External"/><Relationship Id="rId5" Type="http://schemas.openxmlformats.org/officeDocument/2006/relationships/hyperlink" Target="https://www.onlinetrade.ru/catalogue/kartridzhi_dlya_lazernoy_i_matrichnoy_pechati-c211/canon/toner_kartridzh_canon_c_exv65_cyan_11000_str_5762c001-4354791.html?utm_source=ydirect&amp;utm_medium=cpc&amp;YDT%D0%9A&amp;ybaip=1&amp;yclid=1451312127905366015" TargetMode="External"/><Relationship Id="rId15" Type="http://schemas.openxmlformats.org/officeDocument/2006/relationships/hyperlink" Target="https://www.chipdip.ru/product/1395c002-toner-canon-c-exv54-c-goluboy-8500-stranits-8041287910" TargetMode="External"/><Relationship Id="rId23" Type="http://schemas.openxmlformats.org/officeDocument/2006/relationships/hyperlink" Target="https://kartridgiopt.ru/catalog/kartridzh_canon_c_exv65c_5762c001/" TargetMode="External"/><Relationship Id="rId10" Type="http://schemas.openxmlformats.org/officeDocument/2006/relationships/hyperlink" Target="https://www.chipdip.ru/product/5764c001-toner-canon-c-exv65-y-zheltyy-11-000-str-8043238959" TargetMode="External"/><Relationship Id="rId19" Type="http://schemas.openxmlformats.org/officeDocument/2006/relationships/hyperlink" Target="https://www.onlinetrade.ru/catalogue/kartridzhi_dlya_lazernoy_i_matrichnoy_pechati-c211/canon/toner_canon_c_exv_54_zheltyy_dlya_canon_ir_adv_c3025_c3025i_8500_str_1397c002-939226.html?city=1&amp;ysclid=mgjcek1ru6936981&amp;utm_referrer=https%3a%2f%2fyandex.ru%2f" TargetMode="External"/><Relationship Id="rId4" Type="http://schemas.openxmlformats.org/officeDocument/2006/relationships/hyperlink" Target="https://www.chipdip.ru/product/5762c001-toner-canon-c-exv65-c-goluboy-11-000-str-8041351001" TargetMode="External"/><Relationship Id="rId9" Type="http://schemas.openxmlformats.org/officeDocument/2006/relationships/hyperlink" Target="https://www.onlinetrade.ru/catalogue/kartridzhi_dlya_lazernoy_i_matrichnoy_pechati-c211/canon/toner_kartridzh_canon_c_exv65_yellow_11000_str_5764c001-4355001.html" TargetMode="External"/><Relationship Id="rId14" Type="http://schemas.openxmlformats.org/officeDocument/2006/relationships/hyperlink" Target="https://www.foroffice.ru/products/description/130937.html?ysclid=mgjbyugvrx285545653" TargetMode="External"/><Relationship Id="rId22" Type="http://schemas.openxmlformats.org/officeDocument/2006/relationships/hyperlink" Target="https://printer-plotter.ru/rashodnye-materialy/tonery-i-dram-kartridzhi/canon/c-exv-54-yellow/?ysclid=mgjcguck5m43421016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142"/>
  <sheetViews>
    <sheetView tabSelected="1" topLeftCell="B22" zoomScale="60" zoomScaleNormal="60" zoomScaleSheetLayoutView="100" workbookViewId="0">
      <selection activeCell="CM5" sqref="CM5"/>
    </sheetView>
  </sheetViews>
  <sheetFormatPr defaultRowHeight="60" customHeight="1" x14ac:dyDescent="0.3"/>
  <cols>
    <col min="1" max="1" width="14" hidden="1" customWidth="1"/>
    <col min="2" max="2" width="36.88671875" customWidth="1"/>
    <col min="3" max="3" width="23.44140625" customWidth="1"/>
    <col min="4" max="4" width="16.5546875" customWidth="1"/>
    <col min="5" max="7" width="12.109375" style="6" customWidth="1"/>
    <col min="8" max="8" width="12.6640625" style="6" customWidth="1"/>
    <col min="9" max="12" width="12.33203125" style="9" customWidth="1"/>
    <col min="13" max="16" width="12.6640625" style="9" customWidth="1"/>
    <col min="17" max="18" width="14.44140625" style="52" customWidth="1"/>
    <col min="19" max="19" width="16.33203125" customWidth="1"/>
    <col min="20" max="20" width="18.6640625" style="18" customWidth="1"/>
    <col min="21" max="24" width="17" style="11" customWidth="1"/>
    <col min="25" max="26" width="20.6640625" style="54" customWidth="1"/>
    <col min="27" max="27" width="21.88671875" customWidth="1"/>
    <col min="28" max="28" width="9.109375" customWidth="1"/>
    <col min="29" max="29" width="20.33203125" hidden="1" customWidth="1"/>
    <col min="30" max="30" width="14.6640625" hidden="1" customWidth="1"/>
    <col min="31" max="31" width="12.109375" hidden="1" customWidth="1"/>
    <col min="32" max="32" width="15.88671875" hidden="1" customWidth="1"/>
    <col min="33" max="33" width="11.88671875" hidden="1" customWidth="1"/>
    <col min="34" max="34" width="10.6640625" hidden="1" customWidth="1"/>
    <col min="35" max="35" width="13.44140625" hidden="1" customWidth="1"/>
    <col min="36" max="36" width="14.88671875" hidden="1" customWidth="1"/>
    <col min="37" max="37" width="10.5546875" hidden="1" customWidth="1"/>
    <col min="38" max="38" width="13.109375" hidden="1" customWidth="1"/>
    <col min="39" max="39" width="15.33203125" hidden="1" customWidth="1"/>
    <col min="40" max="40" width="0" hidden="1" customWidth="1"/>
    <col min="41" max="43" width="12.109375" style="6" hidden="1" customWidth="1"/>
    <col min="44" max="44" width="12.6640625" style="6" hidden="1" customWidth="1"/>
    <col min="45" max="48" width="12.33203125" style="9" hidden="1" customWidth="1"/>
    <col min="49" max="52" width="12.6640625" style="9" hidden="1" customWidth="1"/>
    <col min="53" max="53" width="14.44140625" hidden="1" customWidth="1"/>
    <col min="54" max="54" width="16.33203125" hidden="1" customWidth="1"/>
    <col min="55" max="55" width="18.6640625" style="18" hidden="1" customWidth="1"/>
    <col min="56" max="56" width="17" style="66" hidden="1" customWidth="1"/>
    <col min="57" max="59" width="17" style="11" hidden="1" customWidth="1"/>
    <col min="60" max="60" width="20.6640625" style="61" hidden="1" customWidth="1"/>
    <col min="61" max="61" width="21.88671875" hidden="1" customWidth="1"/>
    <col min="62" max="62" width="0" hidden="1" customWidth="1"/>
    <col min="63" max="63" width="20.33203125" hidden="1" customWidth="1"/>
    <col min="64" max="64" width="14.6640625" hidden="1" customWidth="1"/>
    <col min="65" max="65" width="12.109375" hidden="1" customWidth="1"/>
    <col min="66" max="66" width="15.88671875" hidden="1" customWidth="1"/>
    <col min="67" max="67" width="11.88671875" hidden="1" customWidth="1"/>
    <col min="68" max="68" width="10.6640625" hidden="1" customWidth="1"/>
    <col min="69" max="69" width="13.44140625" hidden="1" customWidth="1"/>
    <col min="70" max="70" width="14.88671875" hidden="1" customWidth="1"/>
    <col min="71" max="71" width="10.5546875" hidden="1" customWidth="1"/>
    <col min="72" max="72" width="13.109375" hidden="1" customWidth="1"/>
    <col min="73" max="73" width="23.5546875" style="75" hidden="1" customWidth="1"/>
    <col min="74" max="80" width="20.6640625" hidden="1" customWidth="1"/>
    <col min="81" max="81" width="14.109375" hidden="1" customWidth="1"/>
    <col min="82" max="82" width="11.6640625" hidden="1" customWidth="1"/>
    <col min="83" max="88" width="0" hidden="1" customWidth="1"/>
    <col min="252" max="252" width="27.33203125" customWidth="1"/>
    <col min="253" max="253" width="24" customWidth="1"/>
    <col min="254" max="254" width="19.33203125" customWidth="1"/>
    <col min="255" max="260" width="15" customWidth="1"/>
    <col min="261" max="261" width="16.33203125" customWidth="1"/>
    <col min="262" max="262" width="21" customWidth="1"/>
    <col min="263" max="263" width="19.33203125" customWidth="1"/>
    <col min="264" max="264" width="21.6640625" customWidth="1"/>
    <col min="265" max="265" width="22" customWidth="1"/>
  </cols>
  <sheetData>
    <row r="1" spans="2:81" ht="60" customHeight="1" x14ac:dyDescent="0.3">
      <c r="B1" s="129" t="s">
        <v>53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 t="s">
        <v>30</v>
      </c>
      <c r="R1" s="129"/>
      <c r="S1" s="129"/>
      <c r="T1" s="129"/>
      <c r="U1" s="34"/>
      <c r="V1" s="34"/>
      <c r="W1" s="129"/>
      <c r="X1" s="129"/>
      <c r="Y1" s="129"/>
      <c r="Z1" s="83"/>
      <c r="AO1"/>
      <c r="AP1"/>
      <c r="AQ1"/>
      <c r="AR1"/>
      <c r="AS1"/>
      <c r="AT1"/>
      <c r="AU1"/>
      <c r="AV1"/>
      <c r="AW1"/>
      <c r="AX1"/>
      <c r="AY1"/>
      <c r="AZ1"/>
      <c r="BA1" s="129" t="s">
        <v>30</v>
      </c>
      <c r="BB1" s="129"/>
      <c r="BC1" s="129"/>
      <c r="BD1" s="63"/>
      <c r="BE1" s="34"/>
      <c r="BF1" s="129"/>
      <c r="BG1" s="129"/>
      <c r="BH1" s="129"/>
    </row>
    <row r="2" spans="2:81" ht="60" customHeight="1" x14ac:dyDescent="0.3">
      <c r="B2" s="1"/>
      <c r="C2" s="1"/>
      <c r="D2" s="1"/>
      <c r="E2" s="5"/>
      <c r="F2" s="5"/>
      <c r="G2" s="5"/>
      <c r="H2" s="5"/>
      <c r="I2" s="7"/>
      <c r="J2" s="7"/>
      <c r="K2" s="7"/>
      <c r="L2" s="7"/>
      <c r="M2" s="7"/>
      <c r="N2" s="7"/>
      <c r="O2" s="7"/>
      <c r="P2" s="7"/>
      <c r="Q2" s="16"/>
      <c r="R2" s="16"/>
      <c r="S2" s="1"/>
      <c r="T2" s="16"/>
      <c r="U2" s="7"/>
      <c r="V2" s="7"/>
      <c r="W2" s="130"/>
      <c r="X2" s="130"/>
      <c r="Y2" s="130"/>
      <c r="Z2" s="84"/>
      <c r="AO2" s="5"/>
      <c r="AP2" s="5"/>
      <c r="AQ2" s="5"/>
      <c r="AR2" s="5"/>
      <c r="AS2" s="7"/>
      <c r="AT2" s="7"/>
      <c r="AU2" s="7"/>
      <c r="AV2" s="7"/>
      <c r="AW2" s="7"/>
      <c r="AX2" s="7"/>
      <c r="AY2" s="7"/>
      <c r="AZ2" s="7"/>
      <c r="BA2" s="1"/>
      <c r="BB2" s="1"/>
      <c r="BC2" s="16"/>
      <c r="BD2" s="55"/>
      <c r="BE2" s="7"/>
      <c r="BF2" s="130"/>
      <c r="BG2" s="130"/>
      <c r="BH2" s="130"/>
    </row>
    <row r="3" spans="2:81" ht="60" customHeight="1" x14ac:dyDescent="0.3">
      <c r="B3" s="131" t="s">
        <v>54</v>
      </c>
      <c r="C3" s="132"/>
      <c r="D3" s="132"/>
      <c r="E3" s="132"/>
      <c r="F3" s="132"/>
      <c r="G3" s="132"/>
      <c r="H3" s="132"/>
      <c r="I3" s="132"/>
      <c r="J3" s="14"/>
      <c r="K3" s="14"/>
      <c r="L3" s="14"/>
      <c r="M3" s="10"/>
      <c r="N3" s="10"/>
      <c r="O3" s="10"/>
      <c r="P3" s="10"/>
      <c r="Q3" s="131" t="s">
        <v>55</v>
      </c>
      <c r="R3" s="131"/>
      <c r="S3" s="132"/>
      <c r="T3" s="132"/>
      <c r="U3" s="132"/>
      <c r="V3" s="132"/>
      <c r="W3" s="132"/>
      <c r="X3" s="132"/>
      <c r="Y3" s="132"/>
      <c r="Z3" s="85"/>
      <c r="AO3"/>
      <c r="AP3"/>
      <c r="AQ3"/>
      <c r="AR3"/>
      <c r="AS3"/>
      <c r="AT3" s="14"/>
      <c r="AU3" s="14"/>
      <c r="AV3" s="14"/>
      <c r="AW3" s="10"/>
      <c r="AX3" s="10"/>
      <c r="AY3" s="10"/>
      <c r="AZ3" s="10"/>
      <c r="BA3" s="131" t="s">
        <v>55</v>
      </c>
      <c r="BB3" s="132"/>
      <c r="BC3" s="132"/>
      <c r="BD3" s="132"/>
      <c r="BE3" s="132"/>
      <c r="BF3" s="132"/>
      <c r="BG3" s="132"/>
      <c r="BH3" s="132"/>
    </row>
    <row r="4" spans="2:81" ht="60" customHeight="1" x14ac:dyDescent="0.3">
      <c r="B4" s="1"/>
      <c r="C4" s="1"/>
      <c r="D4" s="1"/>
      <c r="E4" s="5"/>
      <c r="F4" s="5"/>
      <c r="G4" s="5"/>
      <c r="H4" s="5"/>
      <c r="I4" s="7"/>
      <c r="J4" s="7"/>
      <c r="K4" s="7"/>
      <c r="L4" s="7"/>
      <c r="M4" s="7"/>
      <c r="N4" s="7"/>
      <c r="O4" s="7"/>
      <c r="P4" s="7"/>
      <c r="Q4" s="16"/>
      <c r="R4" s="16"/>
      <c r="S4" s="1"/>
      <c r="T4" s="16"/>
      <c r="U4" s="7"/>
      <c r="V4" s="7"/>
      <c r="W4" s="7"/>
      <c r="X4" s="7"/>
      <c r="Y4" s="91"/>
      <c r="Z4" s="91"/>
      <c r="AO4" s="5"/>
      <c r="AP4" s="5"/>
      <c r="AQ4" s="5"/>
      <c r="AR4" s="5"/>
      <c r="AS4" s="7"/>
      <c r="AT4" s="7"/>
      <c r="AU4" s="7"/>
      <c r="AV4" s="7"/>
      <c r="AW4" s="7"/>
      <c r="AX4" s="7"/>
      <c r="AY4" s="7"/>
      <c r="AZ4" s="7"/>
      <c r="BA4" s="1"/>
      <c r="BB4" s="1"/>
      <c r="BC4" s="16"/>
      <c r="BD4" s="55"/>
      <c r="BE4" s="7"/>
      <c r="BF4" s="7"/>
      <c r="BG4" s="7"/>
      <c r="BH4" s="55"/>
    </row>
    <row r="5" spans="2:81" ht="60" customHeight="1" x14ac:dyDescent="0.3">
      <c r="B5" s="123" t="s">
        <v>11</v>
      </c>
      <c r="C5" s="123" t="s">
        <v>2</v>
      </c>
      <c r="D5" s="123" t="s">
        <v>3</v>
      </c>
      <c r="E5" s="133" t="s">
        <v>4</v>
      </c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4" t="s">
        <v>60</v>
      </c>
      <c r="S5" s="123" t="s">
        <v>20</v>
      </c>
      <c r="T5" s="134" t="s">
        <v>14</v>
      </c>
      <c r="U5" s="140" t="s">
        <v>10</v>
      </c>
      <c r="V5" s="140" t="s">
        <v>21</v>
      </c>
      <c r="W5" s="140" t="s">
        <v>17</v>
      </c>
      <c r="X5" s="140" t="s">
        <v>22</v>
      </c>
      <c r="Y5" s="145" t="s">
        <v>18</v>
      </c>
      <c r="Z5" s="146" t="s">
        <v>61</v>
      </c>
      <c r="AA5" s="118" t="s">
        <v>19</v>
      </c>
      <c r="AM5" s="48"/>
      <c r="AN5" s="48"/>
      <c r="AO5" s="133" t="s">
        <v>4</v>
      </c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23" t="s">
        <v>20</v>
      </c>
      <c r="BC5" s="134" t="s">
        <v>14</v>
      </c>
      <c r="BD5" s="137" t="s">
        <v>10</v>
      </c>
      <c r="BE5" s="140" t="s">
        <v>21</v>
      </c>
      <c r="BF5" s="140" t="s">
        <v>17</v>
      </c>
      <c r="BG5" s="140" t="s">
        <v>22</v>
      </c>
      <c r="BH5" s="143" t="s">
        <v>18</v>
      </c>
      <c r="BI5" s="118" t="s">
        <v>19</v>
      </c>
    </row>
    <row r="6" spans="2:81" ht="60" customHeight="1" x14ac:dyDescent="0.3">
      <c r="B6" s="124"/>
      <c r="C6" s="124"/>
      <c r="D6" s="124"/>
      <c r="E6" s="121" t="s">
        <v>0</v>
      </c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34" t="s">
        <v>31</v>
      </c>
      <c r="R6" s="135"/>
      <c r="S6" s="124"/>
      <c r="T6" s="135"/>
      <c r="U6" s="141"/>
      <c r="V6" s="141"/>
      <c r="W6" s="141"/>
      <c r="X6" s="141"/>
      <c r="Y6" s="145"/>
      <c r="Z6" s="147"/>
      <c r="AA6" s="119"/>
      <c r="AM6" s="48"/>
      <c r="AN6" s="48"/>
      <c r="AO6" s="121" t="s">
        <v>0</v>
      </c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3" t="s">
        <v>31</v>
      </c>
      <c r="BB6" s="124"/>
      <c r="BC6" s="135"/>
      <c r="BD6" s="138"/>
      <c r="BE6" s="141"/>
      <c r="BF6" s="141"/>
      <c r="BG6" s="141"/>
      <c r="BH6" s="143"/>
      <c r="BI6" s="119"/>
    </row>
    <row r="7" spans="2:81" ht="60" customHeight="1" x14ac:dyDescent="0.3">
      <c r="B7" s="124"/>
      <c r="C7" s="124"/>
      <c r="D7" s="124"/>
      <c r="E7" s="126" t="s">
        <v>5</v>
      </c>
      <c r="F7" s="127"/>
      <c r="G7" s="127"/>
      <c r="H7" s="128"/>
      <c r="I7" s="126" t="s">
        <v>6</v>
      </c>
      <c r="J7" s="127"/>
      <c r="K7" s="127"/>
      <c r="L7" s="128"/>
      <c r="M7" s="126" t="s">
        <v>7</v>
      </c>
      <c r="N7" s="127"/>
      <c r="O7" s="127"/>
      <c r="P7" s="128"/>
      <c r="Q7" s="135"/>
      <c r="R7" s="135"/>
      <c r="S7" s="124"/>
      <c r="T7" s="135"/>
      <c r="U7" s="141"/>
      <c r="V7" s="141"/>
      <c r="W7" s="141"/>
      <c r="X7" s="141"/>
      <c r="Y7" s="145"/>
      <c r="Z7" s="147"/>
      <c r="AA7" s="119"/>
      <c r="AD7" s="117" t="s">
        <v>5</v>
      </c>
      <c r="AE7" s="117"/>
      <c r="AF7" s="117"/>
      <c r="AG7" s="117" t="s">
        <v>6</v>
      </c>
      <c r="AH7" s="117"/>
      <c r="AI7" s="117"/>
      <c r="AJ7" s="117" t="s">
        <v>7</v>
      </c>
      <c r="AK7" s="117"/>
      <c r="AL7" s="117"/>
      <c r="AM7" s="48"/>
      <c r="AN7" s="48"/>
      <c r="AO7" s="126" t="s">
        <v>5</v>
      </c>
      <c r="AP7" s="127"/>
      <c r="AQ7" s="127"/>
      <c r="AR7" s="128"/>
      <c r="AS7" s="126" t="s">
        <v>6</v>
      </c>
      <c r="AT7" s="127"/>
      <c r="AU7" s="127"/>
      <c r="AV7" s="128"/>
      <c r="AW7" s="126" t="s">
        <v>7</v>
      </c>
      <c r="AX7" s="127"/>
      <c r="AY7" s="127"/>
      <c r="AZ7" s="128"/>
      <c r="BA7" s="124"/>
      <c r="BB7" s="124"/>
      <c r="BC7" s="135"/>
      <c r="BD7" s="138"/>
      <c r="BE7" s="141"/>
      <c r="BF7" s="141"/>
      <c r="BG7" s="141"/>
      <c r="BH7" s="143"/>
      <c r="BI7" s="119"/>
      <c r="BL7" s="117" t="s">
        <v>5</v>
      </c>
      <c r="BM7" s="117"/>
      <c r="BN7" s="117"/>
      <c r="BO7" s="117" t="s">
        <v>6</v>
      </c>
      <c r="BP7" s="117"/>
      <c r="BQ7" s="117"/>
      <c r="BR7" s="117" t="s">
        <v>7</v>
      </c>
      <c r="BS7" s="117"/>
      <c r="BT7" s="117"/>
      <c r="BU7" s="76"/>
    </row>
    <row r="8" spans="2:81" ht="60" customHeight="1" x14ac:dyDescent="0.3">
      <c r="B8" s="125"/>
      <c r="C8" s="125"/>
      <c r="D8" s="125"/>
      <c r="E8" s="15" t="s">
        <v>21</v>
      </c>
      <c r="F8" s="15" t="s">
        <v>17</v>
      </c>
      <c r="G8" s="15" t="s">
        <v>22</v>
      </c>
      <c r="H8" s="32" t="s">
        <v>23</v>
      </c>
      <c r="I8" s="15" t="s">
        <v>21</v>
      </c>
      <c r="J8" s="15" t="s">
        <v>17</v>
      </c>
      <c r="K8" s="15" t="s">
        <v>22</v>
      </c>
      <c r="L8" s="32" t="s">
        <v>23</v>
      </c>
      <c r="M8" s="15" t="s">
        <v>21</v>
      </c>
      <c r="N8" s="15" t="s">
        <v>17</v>
      </c>
      <c r="O8" s="15" t="s">
        <v>22</v>
      </c>
      <c r="P8" s="32" t="s">
        <v>23</v>
      </c>
      <c r="Q8" s="136"/>
      <c r="R8" s="136"/>
      <c r="S8" s="125"/>
      <c r="T8" s="136"/>
      <c r="U8" s="142"/>
      <c r="V8" s="142"/>
      <c r="W8" s="142"/>
      <c r="X8" s="142"/>
      <c r="Y8" s="145"/>
      <c r="Z8" s="148"/>
      <c r="AA8" s="120"/>
      <c r="AD8" s="30" t="s">
        <v>28</v>
      </c>
      <c r="AE8" s="30" t="s">
        <v>29</v>
      </c>
      <c r="AF8" s="30" t="s">
        <v>16</v>
      </c>
      <c r="AG8" s="30" t="s">
        <v>28</v>
      </c>
      <c r="AH8" s="30" t="s">
        <v>29</v>
      </c>
      <c r="AI8" s="30" t="s">
        <v>16</v>
      </c>
      <c r="AJ8" s="30" t="s">
        <v>28</v>
      </c>
      <c r="AK8" s="30" t="s">
        <v>29</v>
      </c>
      <c r="AL8" s="30" t="s">
        <v>16</v>
      </c>
      <c r="AM8" s="48"/>
      <c r="AN8" s="49" t="s">
        <v>58</v>
      </c>
      <c r="AO8" s="15" t="s">
        <v>21</v>
      </c>
      <c r="AP8" s="15" t="s">
        <v>17</v>
      </c>
      <c r="AQ8" s="15" t="s">
        <v>22</v>
      </c>
      <c r="AR8" s="32" t="s">
        <v>23</v>
      </c>
      <c r="AS8" s="15" t="s">
        <v>21</v>
      </c>
      <c r="AT8" s="15" t="s">
        <v>17</v>
      </c>
      <c r="AU8" s="15" t="s">
        <v>22</v>
      </c>
      <c r="AV8" s="32" t="s">
        <v>23</v>
      </c>
      <c r="AW8" s="15" t="s">
        <v>21</v>
      </c>
      <c r="AX8" s="15" t="s">
        <v>17</v>
      </c>
      <c r="AY8" s="15" t="s">
        <v>22</v>
      </c>
      <c r="AZ8" s="32" t="s">
        <v>23</v>
      </c>
      <c r="BA8" s="125"/>
      <c r="BB8" s="125"/>
      <c r="BC8" s="136"/>
      <c r="BD8" s="139"/>
      <c r="BE8" s="142"/>
      <c r="BF8" s="142"/>
      <c r="BG8" s="142"/>
      <c r="BH8" s="143"/>
      <c r="BI8" s="120"/>
      <c r="BL8" s="30" t="s">
        <v>28</v>
      </c>
      <c r="BM8" s="30" t="s">
        <v>29</v>
      </c>
      <c r="BN8" s="30" t="s">
        <v>16</v>
      </c>
      <c r="BO8" s="30" t="s">
        <v>28</v>
      </c>
      <c r="BP8" s="30" t="s">
        <v>29</v>
      </c>
      <c r="BQ8" s="30" t="s">
        <v>16</v>
      </c>
      <c r="BR8" s="30" t="s">
        <v>28</v>
      </c>
      <c r="BS8" s="30" t="s">
        <v>29</v>
      </c>
      <c r="BT8" s="30" t="s">
        <v>16</v>
      </c>
      <c r="BU8" s="77"/>
      <c r="BX8" s="81" t="s">
        <v>59</v>
      </c>
    </row>
    <row r="9" spans="2:81" ht="60" customHeight="1" x14ac:dyDescent="0.3">
      <c r="B9" s="89" t="s">
        <v>32</v>
      </c>
      <c r="C9" s="2" t="s">
        <v>12</v>
      </c>
      <c r="D9" s="20" t="s">
        <v>33</v>
      </c>
      <c r="E9" s="3">
        <f>H9/(100+F9)*100</f>
        <v>4083.3333333333335</v>
      </c>
      <c r="F9" s="3">
        <v>20</v>
      </c>
      <c r="G9" s="3">
        <f>E9/100*F9</f>
        <v>816.66666666666674</v>
      </c>
      <c r="H9" s="33">
        <v>4900</v>
      </c>
      <c r="I9" s="3">
        <f>L9/(100+J9)*100</f>
        <v>3500</v>
      </c>
      <c r="J9" s="3">
        <v>20</v>
      </c>
      <c r="K9" s="3">
        <f>I9/100*J9</f>
        <v>700</v>
      </c>
      <c r="L9" s="33">
        <v>4200</v>
      </c>
      <c r="M9" s="3">
        <f>P9/(100+N9)*100</f>
        <v>3315</v>
      </c>
      <c r="N9" s="3">
        <v>20</v>
      </c>
      <c r="O9" s="3">
        <f>M9/100*N9</f>
        <v>663</v>
      </c>
      <c r="P9" s="33">
        <v>3978</v>
      </c>
      <c r="Q9" s="90">
        <f>ROUND((H9+L9+P9)/3,2)</f>
        <v>4359.33</v>
      </c>
      <c r="R9" s="50">
        <f>ROUND(Q9*AN9,2)</f>
        <v>4359.33</v>
      </c>
      <c r="S9" s="13">
        <f>MAX(H9,L9,P9)/MIN(H9,L9,P9)*100-100</f>
        <v>23.177476118652592</v>
      </c>
      <c r="T9" s="17" t="s">
        <v>15</v>
      </c>
      <c r="U9" s="45">
        <v>7</v>
      </c>
      <c r="V9" s="19">
        <f t="shared" ref="V9:V11" si="0">Y9/(100+W9)*100</f>
        <v>25429.424999999999</v>
      </c>
      <c r="W9" s="3">
        <v>20</v>
      </c>
      <c r="X9" s="19">
        <f>V9/100*W9</f>
        <v>5085.8850000000002</v>
      </c>
      <c r="Y9" s="90">
        <f>ROUND(Q9*$U9,2)</f>
        <v>30515.31</v>
      </c>
      <c r="Z9" s="50">
        <f>R9*U9</f>
        <v>30515.309999999998</v>
      </c>
      <c r="AA9" s="3" t="s">
        <v>8</v>
      </c>
      <c r="AD9" s="31">
        <f>E9*U9</f>
        <v>28583.333333333336</v>
      </c>
      <c r="AE9" s="31">
        <f>AD9/100*F9</f>
        <v>5716.6666666666679</v>
      </c>
      <c r="AF9" s="31">
        <f>H9*U9</f>
        <v>34300</v>
      </c>
      <c r="AG9" s="31">
        <f>I9*U9</f>
        <v>24500</v>
      </c>
      <c r="AH9" s="31">
        <f>AG9/100*J9</f>
        <v>4900</v>
      </c>
      <c r="AI9" s="31">
        <f>L9*U9</f>
        <v>29400</v>
      </c>
      <c r="AJ9" s="31">
        <f>M9*U9</f>
        <v>23205</v>
      </c>
      <c r="AK9" s="31">
        <f>AJ9/100*N9</f>
        <v>4641</v>
      </c>
      <c r="AL9" s="31">
        <f>P9*U9</f>
        <v>27846</v>
      </c>
      <c r="AM9" s="82">
        <f>Y9-BH9</f>
        <v>0</v>
      </c>
      <c r="AN9" s="88">
        <f>BH9/Y9</f>
        <v>1</v>
      </c>
      <c r="AO9" s="3">
        <f>AR9/(100+AP9)*100</f>
        <v>4083.3333333333335</v>
      </c>
      <c r="AP9" s="3">
        <v>20</v>
      </c>
      <c r="AQ9" s="3">
        <f>AO9/100*AP9</f>
        <v>816.66666666666674</v>
      </c>
      <c r="AR9" s="33">
        <v>4900</v>
      </c>
      <c r="AS9" s="3">
        <f>AV9/(100+AT9)*100</f>
        <v>3500</v>
      </c>
      <c r="AT9" s="3">
        <v>20</v>
      </c>
      <c r="AU9" s="3">
        <f>AS9/100*AT9</f>
        <v>700</v>
      </c>
      <c r="AV9" s="33">
        <v>4200</v>
      </c>
      <c r="AW9" s="3">
        <f>AZ9/(100+AX9)*100</f>
        <v>3315</v>
      </c>
      <c r="AX9" s="3">
        <v>20</v>
      </c>
      <c r="AY9" s="3">
        <f>AW9/100*AX9</f>
        <v>663</v>
      </c>
      <c r="AZ9" s="33">
        <v>3978</v>
      </c>
      <c r="BA9" s="3">
        <f>ROUND((AR9+AV9+AZ9)/3,2)</f>
        <v>4359.33</v>
      </c>
      <c r="BB9" s="13">
        <f>MAX(AR9,AV9,AZ9)/MIN(AR9,AV9,AZ9)*100-100</f>
        <v>23.177476118652592</v>
      </c>
      <c r="BC9" s="17" t="s">
        <v>15</v>
      </c>
      <c r="BD9" s="64">
        <v>7</v>
      </c>
      <c r="BE9" s="19">
        <f t="shared" ref="BE9:BE29" si="1">BH9/(100+BF9)*100</f>
        <v>25429.424999999999</v>
      </c>
      <c r="BF9" s="3">
        <v>20</v>
      </c>
      <c r="BG9" s="19">
        <f>BE9/100*BF9</f>
        <v>5085.8850000000002</v>
      </c>
      <c r="BH9" s="56">
        <f>Y9</f>
        <v>30515.31</v>
      </c>
      <c r="BI9" s="3" t="s">
        <v>8</v>
      </c>
      <c r="BL9" s="31">
        <f>AO9*BD9</f>
        <v>28583.333333333336</v>
      </c>
      <c r="BM9" s="31">
        <f>BL9/100*AP9</f>
        <v>5716.6666666666679</v>
      </c>
      <c r="BN9" s="31">
        <f>AR9*BD9</f>
        <v>34300</v>
      </c>
      <c r="BO9" s="31">
        <f>AS9*BD9</f>
        <v>24500</v>
      </c>
      <c r="BP9" s="31">
        <f>BO9/100*AT9</f>
        <v>4900</v>
      </c>
      <c r="BQ9" s="31">
        <f>AV9*BD9</f>
        <v>29400</v>
      </c>
      <c r="BR9" s="31">
        <f>AW9*BD9</f>
        <v>23205</v>
      </c>
      <c r="BS9" s="31">
        <f>BR9/100*AX9</f>
        <v>4641</v>
      </c>
      <c r="BT9" s="31">
        <f>AZ9*BD9</f>
        <v>27846</v>
      </c>
      <c r="BU9" s="78"/>
      <c r="BV9" s="72"/>
      <c r="BW9" s="70"/>
      <c r="BX9" s="70"/>
      <c r="BY9" s="71"/>
      <c r="BZ9" s="71"/>
      <c r="CA9" s="71"/>
    </row>
    <row r="10" spans="2:81" ht="60" customHeight="1" x14ac:dyDescent="0.3">
      <c r="B10" s="89" t="s">
        <v>34</v>
      </c>
      <c r="C10" s="2" t="s">
        <v>12</v>
      </c>
      <c r="D10" s="20" t="s">
        <v>33</v>
      </c>
      <c r="E10" s="3">
        <f t="shared" ref="E10:E11" si="2">H10/(100+F10)*100</f>
        <v>3750</v>
      </c>
      <c r="F10" s="3">
        <v>20</v>
      </c>
      <c r="G10" s="3">
        <f t="shared" ref="G10:G11" si="3">E10/100*F10</f>
        <v>750</v>
      </c>
      <c r="H10" s="33">
        <v>4500</v>
      </c>
      <c r="I10" s="3">
        <f t="shared" ref="I10:I11" si="4">L10/(100+J10)*100</f>
        <v>3833.3333333333335</v>
      </c>
      <c r="J10" s="3">
        <v>20</v>
      </c>
      <c r="K10" s="3">
        <f t="shared" ref="K10:K11" si="5">I10/100*J10</f>
        <v>766.66666666666674</v>
      </c>
      <c r="L10" s="33">
        <v>4600</v>
      </c>
      <c r="M10" s="3">
        <f t="shared" ref="M10:M11" si="6">P10/(100+N10)*100</f>
        <v>3475</v>
      </c>
      <c r="N10" s="3">
        <v>20</v>
      </c>
      <c r="O10" s="3">
        <f t="shared" ref="O10:O11" si="7">M10/100*N10</f>
        <v>695</v>
      </c>
      <c r="P10" s="33">
        <v>4170</v>
      </c>
      <c r="Q10" s="90">
        <f t="shared" ref="Q10:Q11" si="8">ROUND((H10+L10+P10)/3,2)</f>
        <v>4423.33</v>
      </c>
      <c r="R10" s="50">
        <f t="shared" ref="R10:R29" si="9">ROUND(Q10*AN10,2)</f>
        <v>4423.33</v>
      </c>
      <c r="S10" s="13">
        <f t="shared" ref="S10:S11" si="10">MAX(H10,L10,P10)/MIN(H10,L10,P10)*100-100</f>
        <v>10.31175059952038</v>
      </c>
      <c r="T10" s="17" t="s">
        <v>15</v>
      </c>
      <c r="U10" s="45">
        <v>7</v>
      </c>
      <c r="V10" s="19">
        <f t="shared" si="0"/>
        <v>25802.758333333331</v>
      </c>
      <c r="W10" s="3">
        <v>20</v>
      </c>
      <c r="X10" s="19">
        <f t="shared" ref="X10:X11" si="11">V10/100*W10</f>
        <v>5160.5516666666663</v>
      </c>
      <c r="Y10" s="90">
        <f t="shared" ref="Y10:Y11" si="12">ROUND(Q10*$U10,2)</f>
        <v>30963.31</v>
      </c>
      <c r="Z10" s="50">
        <f t="shared" ref="Z10:Z29" si="13">R10*U10</f>
        <v>30963.309999999998</v>
      </c>
      <c r="AA10" s="3" t="s">
        <v>8</v>
      </c>
      <c r="AD10" s="31">
        <f t="shared" ref="AD10:AD11" si="14">E10*U10</f>
        <v>26250</v>
      </c>
      <c r="AE10" s="31">
        <f t="shared" ref="AE10:AE11" si="15">AD10/100*F10</f>
        <v>5250</v>
      </c>
      <c r="AF10" s="31">
        <f t="shared" ref="AF10:AF11" si="16">H10*U10</f>
        <v>31500</v>
      </c>
      <c r="AG10" s="31">
        <f t="shared" ref="AG10:AG11" si="17">I10*U10</f>
        <v>26833.333333333336</v>
      </c>
      <c r="AH10" s="31">
        <f t="shared" ref="AH10:AH11" si="18">AG10/100*J10</f>
        <v>5366.6666666666679</v>
      </c>
      <c r="AI10" s="31">
        <f t="shared" ref="AI10:AI11" si="19">L10*U10</f>
        <v>32200</v>
      </c>
      <c r="AJ10" s="31">
        <f t="shared" ref="AJ10:AJ11" si="20">M10*U10</f>
        <v>24325</v>
      </c>
      <c r="AK10" s="31">
        <f t="shared" ref="AK10:AK11" si="21">AJ10/100*N10</f>
        <v>4865</v>
      </c>
      <c r="AL10" s="31">
        <f t="shared" ref="AL10:AL11" si="22">P10*U10</f>
        <v>29190</v>
      </c>
      <c r="AM10" s="82">
        <f t="shared" ref="AM10:AM33" si="23">Y10-BH10</f>
        <v>0</v>
      </c>
      <c r="AN10" s="88">
        <f t="shared" ref="AN10:AN29" si="24">BH10/Y10</f>
        <v>1</v>
      </c>
      <c r="AO10" s="3">
        <f t="shared" ref="AO10:AO29" si="25">AR10/(100+AP10)*100</f>
        <v>3750</v>
      </c>
      <c r="AP10" s="3">
        <v>20</v>
      </c>
      <c r="AQ10" s="3">
        <f t="shared" ref="AQ10:AQ29" si="26">AO10/100*AP10</f>
        <v>750</v>
      </c>
      <c r="AR10" s="33">
        <v>4500</v>
      </c>
      <c r="AS10" s="3">
        <f t="shared" ref="AS10:AS29" si="27">AV10/(100+AT10)*100</f>
        <v>3833.3333333333335</v>
      </c>
      <c r="AT10" s="3">
        <v>20</v>
      </c>
      <c r="AU10" s="3">
        <f t="shared" ref="AU10:AU29" si="28">AS10/100*AT10</f>
        <v>766.66666666666674</v>
      </c>
      <c r="AV10" s="33">
        <v>4600</v>
      </c>
      <c r="AW10" s="3">
        <f t="shared" ref="AW10:AW29" si="29">AZ10/(100+AX10)*100</f>
        <v>3475</v>
      </c>
      <c r="AX10" s="3">
        <v>20</v>
      </c>
      <c r="AY10" s="3">
        <f t="shared" ref="AY10:AY29" si="30">AW10/100*AX10</f>
        <v>695</v>
      </c>
      <c r="AZ10" s="33">
        <v>4170</v>
      </c>
      <c r="BA10" s="3">
        <f t="shared" ref="BA10:BA29" si="31">ROUND((AR10+AV10+AZ10)/3,2)</f>
        <v>4423.33</v>
      </c>
      <c r="BB10" s="13">
        <f t="shared" ref="BB10:BB29" si="32">MAX(AR10,AV10,AZ10)/MIN(AR10,AV10,AZ10)*100-100</f>
        <v>10.31175059952038</v>
      </c>
      <c r="BC10" s="17" t="s">
        <v>15</v>
      </c>
      <c r="BD10" s="64">
        <v>7</v>
      </c>
      <c r="BE10" s="19">
        <f t="shared" si="1"/>
        <v>25802.758333333331</v>
      </c>
      <c r="BF10" s="3">
        <v>20</v>
      </c>
      <c r="BG10" s="19">
        <f t="shared" ref="BG10:BG29" si="33">BE10/100*BF10</f>
        <v>5160.5516666666663</v>
      </c>
      <c r="BH10" s="56">
        <f t="shared" ref="BH10:BH16" si="34">Y10</f>
        <v>30963.31</v>
      </c>
      <c r="BI10" s="3" t="s">
        <v>8</v>
      </c>
      <c r="BL10" s="31">
        <f t="shared" ref="BL10:BL29" si="35">AO10*BD10</f>
        <v>26250</v>
      </c>
      <c r="BM10" s="31">
        <f t="shared" ref="BM10:BM29" si="36">BL10/100*AP10</f>
        <v>5250</v>
      </c>
      <c r="BN10" s="31">
        <f t="shared" ref="BN10:BN29" si="37">AR10*BD10</f>
        <v>31500</v>
      </c>
      <c r="BO10" s="31">
        <f t="shared" ref="BO10:BO29" si="38">AS10*BD10</f>
        <v>26833.333333333336</v>
      </c>
      <c r="BP10" s="31">
        <f t="shared" ref="BP10:BP29" si="39">BO10/100*AT10</f>
        <v>5366.6666666666679</v>
      </c>
      <c r="BQ10" s="31">
        <f t="shared" ref="BQ10:BQ29" si="40">AV10*BD10</f>
        <v>32200</v>
      </c>
      <c r="BR10" s="31">
        <f t="shared" ref="BR10:BR29" si="41">AW10*BD10</f>
        <v>24325</v>
      </c>
      <c r="BS10" s="31">
        <f t="shared" ref="BS10:BS29" si="42">BR10/100*AX10</f>
        <v>4865</v>
      </c>
      <c r="BT10" s="31">
        <f t="shared" ref="BT10:BT29" si="43">AZ10*BD10</f>
        <v>29190</v>
      </c>
      <c r="BU10" s="78"/>
      <c r="BV10" s="72"/>
      <c r="BW10" s="70"/>
      <c r="BX10" s="70"/>
      <c r="BY10" s="71"/>
      <c r="BZ10" s="71"/>
      <c r="CA10" s="71"/>
    </row>
    <row r="11" spans="2:81" ht="60" customHeight="1" x14ac:dyDescent="0.3">
      <c r="B11" s="89" t="s">
        <v>35</v>
      </c>
      <c r="C11" s="2" t="s">
        <v>12</v>
      </c>
      <c r="D11" s="20" t="s">
        <v>33</v>
      </c>
      <c r="E11" s="3">
        <f t="shared" si="2"/>
        <v>3750</v>
      </c>
      <c r="F11" s="3">
        <v>20</v>
      </c>
      <c r="G11" s="3">
        <f t="shared" si="3"/>
        <v>750</v>
      </c>
      <c r="H11" s="33">
        <v>4500</v>
      </c>
      <c r="I11" s="3">
        <f t="shared" si="4"/>
        <v>3833.3333333333335</v>
      </c>
      <c r="J11" s="3">
        <v>20</v>
      </c>
      <c r="K11" s="3">
        <f t="shared" si="5"/>
        <v>766.66666666666674</v>
      </c>
      <c r="L11" s="33">
        <v>4600</v>
      </c>
      <c r="M11" s="3">
        <f t="shared" si="6"/>
        <v>3475</v>
      </c>
      <c r="N11" s="3">
        <v>20</v>
      </c>
      <c r="O11" s="3">
        <f t="shared" si="7"/>
        <v>695</v>
      </c>
      <c r="P11" s="33">
        <v>4170</v>
      </c>
      <c r="Q11" s="90">
        <f t="shared" si="8"/>
        <v>4423.33</v>
      </c>
      <c r="R11" s="50">
        <f t="shared" si="9"/>
        <v>4423.33</v>
      </c>
      <c r="S11" s="13">
        <f t="shared" si="10"/>
        <v>10.31175059952038</v>
      </c>
      <c r="T11" s="17" t="s">
        <v>15</v>
      </c>
      <c r="U11" s="45">
        <v>7</v>
      </c>
      <c r="V11" s="19">
        <f t="shared" si="0"/>
        <v>25802.758333333331</v>
      </c>
      <c r="W11" s="3">
        <v>20</v>
      </c>
      <c r="X11" s="19">
        <f t="shared" si="11"/>
        <v>5160.5516666666663</v>
      </c>
      <c r="Y11" s="90">
        <f t="shared" si="12"/>
        <v>30963.31</v>
      </c>
      <c r="Z11" s="50">
        <f t="shared" si="13"/>
        <v>30963.309999999998</v>
      </c>
      <c r="AA11" s="3" t="s">
        <v>8</v>
      </c>
      <c r="AD11" s="31">
        <f t="shared" si="14"/>
        <v>26250</v>
      </c>
      <c r="AE11" s="31">
        <f t="shared" si="15"/>
        <v>5250</v>
      </c>
      <c r="AF11" s="31">
        <f t="shared" si="16"/>
        <v>31500</v>
      </c>
      <c r="AG11" s="31">
        <f t="shared" si="17"/>
        <v>26833.333333333336</v>
      </c>
      <c r="AH11" s="31">
        <f t="shared" si="18"/>
        <v>5366.6666666666679</v>
      </c>
      <c r="AI11" s="31">
        <f t="shared" si="19"/>
        <v>32200</v>
      </c>
      <c r="AJ11" s="31">
        <f t="shared" si="20"/>
        <v>24325</v>
      </c>
      <c r="AK11" s="31">
        <f t="shared" si="21"/>
        <v>4865</v>
      </c>
      <c r="AL11" s="31">
        <f t="shared" si="22"/>
        <v>29190</v>
      </c>
      <c r="AM11" s="82">
        <f t="shared" si="23"/>
        <v>0</v>
      </c>
      <c r="AN11" s="88">
        <f t="shared" si="24"/>
        <v>1</v>
      </c>
      <c r="AO11" s="3">
        <f t="shared" si="25"/>
        <v>3750</v>
      </c>
      <c r="AP11" s="3">
        <v>20</v>
      </c>
      <c r="AQ11" s="3">
        <f t="shared" si="26"/>
        <v>750</v>
      </c>
      <c r="AR11" s="33">
        <v>4500</v>
      </c>
      <c r="AS11" s="3">
        <f t="shared" si="27"/>
        <v>3833.3333333333335</v>
      </c>
      <c r="AT11" s="3">
        <v>20</v>
      </c>
      <c r="AU11" s="3">
        <f t="shared" si="28"/>
        <v>766.66666666666674</v>
      </c>
      <c r="AV11" s="33">
        <v>4600</v>
      </c>
      <c r="AW11" s="3">
        <f t="shared" si="29"/>
        <v>3475</v>
      </c>
      <c r="AX11" s="3">
        <v>20</v>
      </c>
      <c r="AY11" s="3">
        <f t="shared" si="30"/>
        <v>695</v>
      </c>
      <c r="AZ11" s="33">
        <v>4170</v>
      </c>
      <c r="BA11" s="3">
        <f t="shared" si="31"/>
        <v>4423.33</v>
      </c>
      <c r="BB11" s="13">
        <f t="shared" si="32"/>
        <v>10.31175059952038</v>
      </c>
      <c r="BC11" s="17" t="s">
        <v>15</v>
      </c>
      <c r="BD11" s="64">
        <v>7</v>
      </c>
      <c r="BE11" s="19">
        <f t="shared" si="1"/>
        <v>25802.758333333331</v>
      </c>
      <c r="BF11" s="3">
        <v>20</v>
      </c>
      <c r="BG11" s="19">
        <f t="shared" si="33"/>
        <v>5160.5516666666663</v>
      </c>
      <c r="BH11" s="56">
        <f t="shared" si="34"/>
        <v>30963.31</v>
      </c>
      <c r="BI11" s="3" t="s">
        <v>8</v>
      </c>
      <c r="BL11" s="31">
        <f t="shared" si="35"/>
        <v>26250</v>
      </c>
      <c r="BM11" s="31">
        <f t="shared" si="36"/>
        <v>5250</v>
      </c>
      <c r="BN11" s="31">
        <f t="shared" si="37"/>
        <v>31500</v>
      </c>
      <c r="BO11" s="31">
        <f t="shared" si="38"/>
        <v>26833.333333333336</v>
      </c>
      <c r="BP11" s="31">
        <f t="shared" si="39"/>
        <v>5366.6666666666679</v>
      </c>
      <c r="BQ11" s="31">
        <f t="shared" si="40"/>
        <v>32200</v>
      </c>
      <c r="BR11" s="31">
        <f t="shared" si="41"/>
        <v>24325</v>
      </c>
      <c r="BS11" s="31">
        <f t="shared" si="42"/>
        <v>4865</v>
      </c>
      <c r="BT11" s="31">
        <f t="shared" si="43"/>
        <v>29190</v>
      </c>
      <c r="BU11" s="78"/>
      <c r="BV11" s="72"/>
      <c r="BW11" s="70"/>
      <c r="BX11" s="70"/>
      <c r="BY11" s="71"/>
      <c r="BZ11" s="71"/>
      <c r="CA11" s="71"/>
    </row>
    <row r="12" spans="2:81" ht="60" customHeight="1" x14ac:dyDescent="0.3">
      <c r="B12" s="89" t="s">
        <v>36</v>
      </c>
      <c r="C12" s="2" t="s">
        <v>12</v>
      </c>
      <c r="D12" s="20" t="s">
        <v>33</v>
      </c>
      <c r="E12" s="3">
        <f t="shared" ref="E12:E17" si="44">H12/(100+F12)*100</f>
        <v>3750</v>
      </c>
      <c r="F12" s="3">
        <v>20</v>
      </c>
      <c r="G12" s="3">
        <f t="shared" ref="G12:G17" si="45">E12/100*F12</f>
        <v>750</v>
      </c>
      <c r="H12" s="33">
        <v>4500</v>
      </c>
      <c r="I12" s="3">
        <f t="shared" ref="I12:I17" si="46">L12/(100+J12)*100</f>
        <v>3833.3333333333335</v>
      </c>
      <c r="J12" s="3">
        <v>20</v>
      </c>
      <c r="K12" s="3">
        <f t="shared" ref="K12:K17" si="47">I12/100*J12</f>
        <v>766.66666666666674</v>
      </c>
      <c r="L12" s="33">
        <v>4600</v>
      </c>
      <c r="M12" s="3">
        <f t="shared" ref="M12:M17" si="48">P12/(100+N12)*100</f>
        <v>3475</v>
      </c>
      <c r="N12" s="3">
        <v>20</v>
      </c>
      <c r="O12" s="3">
        <f t="shared" ref="O12:O17" si="49">M12/100*N12</f>
        <v>695</v>
      </c>
      <c r="P12" s="33">
        <v>4170</v>
      </c>
      <c r="Q12" s="90">
        <f t="shared" ref="Q12:Q17" si="50">ROUND((H12+L12+P12)/3,2)</f>
        <v>4423.33</v>
      </c>
      <c r="R12" s="50">
        <f t="shared" si="9"/>
        <v>4423.33</v>
      </c>
      <c r="S12" s="13">
        <f t="shared" ref="S12:S17" si="51">MAX(H12,L12,P12)/MIN(H12,L12,P12)*100-100</f>
        <v>10.31175059952038</v>
      </c>
      <c r="T12" s="17" t="s">
        <v>15</v>
      </c>
      <c r="U12" s="45">
        <v>7</v>
      </c>
      <c r="V12" s="19">
        <f t="shared" ref="V12:V17" si="52">Y12/(100+W12)*100</f>
        <v>25802.758333333331</v>
      </c>
      <c r="W12" s="3">
        <v>20</v>
      </c>
      <c r="X12" s="19">
        <f t="shared" ref="X12:X17" si="53">V12/100*W12</f>
        <v>5160.5516666666663</v>
      </c>
      <c r="Y12" s="90">
        <f t="shared" ref="Y12:Y17" si="54">ROUND(Q12*$U12,2)</f>
        <v>30963.31</v>
      </c>
      <c r="Z12" s="50">
        <f t="shared" si="13"/>
        <v>30963.309999999998</v>
      </c>
      <c r="AA12" s="3" t="s">
        <v>8</v>
      </c>
      <c r="AD12" s="31">
        <f t="shared" ref="AD12:AD17" si="55">E12*U12</f>
        <v>26250</v>
      </c>
      <c r="AE12" s="31">
        <f t="shared" ref="AE12:AE17" si="56">AD12/100*F12</f>
        <v>5250</v>
      </c>
      <c r="AF12" s="31">
        <f t="shared" ref="AF12:AF17" si="57">H12*U12</f>
        <v>31500</v>
      </c>
      <c r="AG12" s="31">
        <f t="shared" ref="AG12:AG17" si="58">I12*U12</f>
        <v>26833.333333333336</v>
      </c>
      <c r="AH12" s="31">
        <f t="shared" ref="AH12:AH17" si="59">AG12/100*J12</f>
        <v>5366.6666666666679</v>
      </c>
      <c r="AI12" s="31">
        <f t="shared" ref="AI12:AI17" si="60">L12*U12</f>
        <v>32200</v>
      </c>
      <c r="AJ12" s="31">
        <f t="shared" ref="AJ12:AJ17" si="61">M12*U12</f>
        <v>24325</v>
      </c>
      <c r="AK12" s="31">
        <f t="shared" ref="AK12:AK17" si="62">AJ12/100*N12</f>
        <v>4865</v>
      </c>
      <c r="AL12" s="31">
        <f t="shared" ref="AL12:AL17" si="63">P12*U12</f>
        <v>29190</v>
      </c>
      <c r="AM12" s="82">
        <f t="shared" si="23"/>
        <v>0</v>
      </c>
      <c r="AN12" s="88">
        <f t="shared" si="24"/>
        <v>1</v>
      </c>
      <c r="AO12" s="3">
        <f t="shared" si="25"/>
        <v>3750</v>
      </c>
      <c r="AP12" s="3">
        <v>20</v>
      </c>
      <c r="AQ12" s="3">
        <f t="shared" si="26"/>
        <v>750</v>
      </c>
      <c r="AR12" s="33">
        <v>4500</v>
      </c>
      <c r="AS12" s="3">
        <f t="shared" si="27"/>
        <v>3833.3333333333335</v>
      </c>
      <c r="AT12" s="3">
        <v>20</v>
      </c>
      <c r="AU12" s="3">
        <f t="shared" si="28"/>
        <v>766.66666666666674</v>
      </c>
      <c r="AV12" s="33">
        <v>4600</v>
      </c>
      <c r="AW12" s="3">
        <f t="shared" si="29"/>
        <v>3475</v>
      </c>
      <c r="AX12" s="3">
        <v>20</v>
      </c>
      <c r="AY12" s="3">
        <f t="shared" si="30"/>
        <v>695</v>
      </c>
      <c r="AZ12" s="33">
        <v>4170</v>
      </c>
      <c r="BA12" s="3">
        <f t="shared" si="31"/>
        <v>4423.33</v>
      </c>
      <c r="BB12" s="13">
        <f t="shared" si="32"/>
        <v>10.31175059952038</v>
      </c>
      <c r="BC12" s="17" t="s">
        <v>15</v>
      </c>
      <c r="BD12" s="64">
        <v>7</v>
      </c>
      <c r="BE12" s="19">
        <f t="shared" si="1"/>
        <v>25802.758333333331</v>
      </c>
      <c r="BF12" s="3">
        <v>20</v>
      </c>
      <c r="BG12" s="19">
        <f t="shared" si="33"/>
        <v>5160.5516666666663</v>
      </c>
      <c r="BH12" s="56">
        <f t="shared" si="34"/>
        <v>30963.31</v>
      </c>
      <c r="BI12" s="3" t="s">
        <v>8</v>
      </c>
      <c r="BL12" s="31">
        <f t="shared" si="35"/>
        <v>26250</v>
      </c>
      <c r="BM12" s="31">
        <f t="shared" si="36"/>
        <v>5250</v>
      </c>
      <c r="BN12" s="31">
        <f t="shared" si="37"/>
        <v>31500</v>
      </c>
      <c r="BO12" s="31">
        <f t="shared" si="38"/>
        <v>26833.333333333336</v>
      </c>
      <c r="BP12" s="31">
        <f t="shared" si="39"/>
        <v>5366.6666666666679</v>
      </c>
      <c r="BQ12" s="31">
        <f t="shared" si="40"/>
        <v>32200</v>
      </c>
      <c r="BR12" s="31">
        <f t="shared" si="41"/>
        <v>24325</v>
      </c>
      <c r="BS12" s="31">
        <f t="shared" si="42"/>
        <v>4865</v>
      </c>
      <c r="BT12" s="31">
        <f t="shared" si="43"/>
        <v>29190</v>
      </c>
      <c r="BU12" s="78"/>
      <c r="BV12" s="72"/>
      <c r="BW12" s="70"/>
      <c r="BX12" s="70"/>
      <c r="BY12" s="71"/>
      <c r="BZ12" s="71"/>
      <c r="CA12" s="71"/>
    </row>
    <row r="13" spans="2:81" ht="60" customHeight="1" x14ac:dyDescent="0.3">
      <c r="B13" s="89" t="s">
        <v>37</v>
      </c>
      <c r="C13" s="2" t="s">
        <v>12</v>
      </c>
      <c r="D13" s="20" t="s">
        <v>33</v>
      </c>
      <c r="E13" s="3">
        <f t="shared" si="44"/>
        <v>8750</v>
      </c>
      <c r="F13" s="3">
        <v>20</v>
      </c>
      <c r="G13" s="3">
        <f t="shared" si="45"/>
        <v>1750</v>
      </c>
      <c r="H13" s="33">
        <v>10500</v>
      </c>
      <c r="I13" s="3">
        <f t="shared" si="46"/>
        <v>8166.666666666667</v>
      </c>
      <c r="J13" s="3">
        <v>20</v>
      </c>
      <c r="K13" s="3">
        <f t="shared" si="47"/>
        <v>1633.3333333333335</v>
      </c>
      <c r="L13" s="33">
        <v>9800</v>
      </c>
      <c r="M13" s="3">
        <f t="shared" si="48"/>
        <v>7540.0000000000009</v>
      </c>
      <c r="N13" s="3">
        <v>20</v>
      </c>
      <c r="O13" s="3">
        <f t="shared" si="49"/>
        <v>1508</v>
      </c>
      <c r="P13" s="33">
        <v>9048</v>
      </c>
      <c r="Q13" s="90">
        <f t="shared" si="50"/>
        <v>9782.67</v>
      </c>
      <c r="R13" s="50">
        <f t="shared" si="9"/>
        <v>9782.67</v>
      </c>
      <c r="S13" s="13">
        <f t="shared" si="51"/>
        <v>16.047745358090197</v>
      </c>
      <c r="T13" s="17" t="s">
        <v>15</v>
      </c>
      <c r="U13" s="45">
        <v>7</v>
      </c>
      <c r="V13" s="19">
        <f t="shared" si="52"/>
        <v>57065.575000000004</v>
      </c>
      <c r="W13" s="3">
        <v>20</v>
      </c>
      <c r="X13" s="19">
        <f t="shared" si="53"/>
        <v>11413.115</v>
      </c>
      <c r="Y13" s="90">
        <f t="shared" si="54"/>
        <v>68478.69</v>
      </c>
      <c r="Z13" s="50">
        <f t="shared" si="13"/>
        <v>68478.69</v>
      </c>
      <c r="AA13" s="3" t="s">
        <v>8</v>
      </c>
      <c r="AD13" s="31">
        <f t="shared" si="55"/>
        <v>61250</v>
      </c>
      <c r="AE13" s="31">
        <f t="shared" si="56"/>
        <v>12250</v>
      </c>
      <c r="AF13" s="31">
        <f t="shared" si="57"/>
        <v>73500</v>
      </c>
      <c r="AG13" s="31">
        <f t="shared" si="58"/>
        <v>57166.666666666672</v>
      </c>
      <c r="AH13" s="31">
        <f t="shared" si="59"/>
        <v>11433.333333333336</v>
      </c>
      <c r="AI13" s="31">
        <f t="shared" si="60"/>
        <v>68600</v>
      </c>
      <c r="AJ13" s="31">
        <f t="shared" si="61"/>
        <v>52780.000000000007</v>
      </c>
      <c r="AK13" s="31">
        <f t="shared" si="62"/>
        <v>10556.000000000002</v>
      </c>
      <c r="AL13" s="31">
        <f t="shared" si="63"/>
        <v>63336</v>
      </c>
      <c r="AM13" s="82">
        <f t="shared" si="23"/>
        <v>0</v>
      </c>
      <c r="AN13" s="88">
        <f t="shared" si="24"/>
        <v>1</v>
      </c>
      <c r="AO13" s="3">
        <f t="shared" si="25"/>
        <v>8750</v>
      </c>
      <c r="AP13" s="3">
        <v>20</v>
      </c>
      <c r="AQ13" s="3">
        <f t="shared" si="26"/>
        <v>1750</v>
      </c>
      <c r="AR13" s="33">
        <v>10500</v>
      </c>
      <c r="AS13" s="3">
        <f t="shared" si="27"/>
        <v>8166.666666666667</v>
      </c>
      <c r="AT13" s="3">
        <v>20</v>
      </c>
      <c r="AU13" s="3">
        <f t="shared" si="28"/>
        <v>1633.3333333333335</v>
      </c>
      <c r="AV13" s="33">
        <v>9800</v>
      </c>
      <c r="AW13" s="3">
        <f t="shared" si="29"/>
        <v>7540.0000000000009</v>
      </c>
      <c r="AX13" s="3">
        <v>20</v>
      </c>
      <c r="AY13" s="3">
        <f t="shared" si="30"/>
        <v>1508</v>
      </c>
      <c r="AZ13" s="33">
        <v>9048</v>
      </c>
      <c r="BA13" s="3">
        <f t="shared" si="31"/>
        <v>9782.67</v>
      </c>
      <c r="BB13" s="13">
        <f t="shared" si="32"/>
        <v>16.047745358090197</v>
      </c>
      <c r="BC13" s="17" t="s">
        <v>15</v>
      </c>
      <c r="BD13" s="64">
        <v>7</v>
      </c>
      <c r="BE13" s="19">
        <f t="shared" si="1"/>
        <v>57065.575000000004</v>
      </c>
      <c r="BF13" s="3">
        <v>20</v>
      </c>
      <c r="BG13" s="19">
        <f t="shared" si="33"/>
        <v>11413.115</v>
      </c>
      <c r="BH13" s="56">
        <f t="shared" si="34"/>
        <v>68478.69</v>
      </c>
      <c r="BI13" s="3" t="s">
        <v>8</v>
      </c>
      <c r="BL13" s="31">
        <f t="shared" si="35"/>
        <v>61250</v>
      </c>
      <c r="BM13" s="31">
        <f t="shared" si="36"/>
        <v>12250</v>
      </c>
      <c r="BN13" s="31">
        <f t="shared" si="37"/>
        <v>73500</v>
      </c>
      <c r="BO13" s="31">
        <f t="shared" si="38"/>
        <v>57166.666666666672</v>
      </c>
      <c r="BP13" s="31">
        <f t="shared" si="39"/>
        <v>11433.333333333336</v>
      </c>
      <c r="BQ13" s="31">
        <f t="shared" si="40"/>
        <v>68600</v>
      </c>
      <c r="BR13" s="31">
        <f t="shared" si="41"/>
        <v>52780.000000000007</v>
      </c>
      <c r="BS13" s="31">
        <f t="shared" si="42"/>
        <v>10556.000000000002</v>
      </c>
      <c r="BT13" s="31">
        <f t="shared" si="43"/>
        <v>63336</v>
      </c>
      <c r="BU13" s="78"/>
      <c r="BV13" s="72"/>
      <c r="BW13" s="70"/>
      <c r="BX13" s="70"/>
      <c r="BY13" s="69"/>
      <c r="BZ13" s="69"/>
      <c r="CC13" s="69"/>
    </row>
    <row r="14" spans="2:81" ht="60" customHeight="1" x14ac:dyDescent="0.3">
      <c r="B14" s="89" t="s">
        <v>38</v>
      </c>
      <c r="C14" s="2" t="s">
        <v>12</v>
      </c>
      <c r="D14" s="20" t="s">
        <v>33</v>
      </c>
      <c r="E14" s="3">
        <f t="shared" si="44"/>
        <v>11000</v>
      </c>
      <c r="F14" s="3">
        <v>20</v>
      </c>
      <c r="G14" s="3">
        <f t="shared" si="45"/>
        <v>2200</v>
      </c>
      <c r="H14" s="33">
        <v>13200</v>
      </c>
      <c r="I14" s="3">
        <f t="shared" si="46"/>
        <v>10000</v>
      </c>
      <c r="J14" s="3">
        <v>20</v>
      </c>
      <c r="K14" s="3">
        <f t="shared" si="47"/>
        <v>2000</v>
      </c>
      <c r="L14" s="33">
        <v>12000</v>
      </c>
      <c r="M14" s="3">
        <f t="shared" si="48"/>
        <v>8995</v>
      </c>
      <c r="N14" s="3">
        <v>20</v>
      </c>
      <c r="O14" s="3">
        <f t="shared" si="49"/>
        <v>1799</v>
      </c>
      <c r="P14" s="33">
        <v>10794</v>
      </c>
      <c r="Q14" s="90">
        <f t="shared" si="50"/>
        <v>11998</v>
      </c>
      <c r="R14" s="50">
        <f t="shared" si="9"/>
        <v>11998</v>
      </c>
      <c r="S14" s="13">
        <f t="shared" si="51"/>
        <v>22.290161200667043</v>
      </c>
      <c r="T14" s="17" t="s">
        <v>15</v>
      </c>
      <c r="U14" s="45">
        <v>5</v>
      </c>
      <c r="V14" s="19">
        <f t="shared" si="52"/>
        <v>49991.666666666672</v>
      </c>
      <c r="W14" s="3">
        <v>20</v>
      </c>
      <c r="X14" s="19">
        <f t="shared" si="53"/>
        <v>9998.3333333333358</v>
      </c>
      <c r="Y14" s="90">
        <f t="shared" si="54"/>
        <v>59990</v>
      </c>
      <c r="Z14" s="50">
        <f t="shared" si="13"/>
        <v>59990</v>
      </c>
      <c r="AA14" s="3" t="s">
        <v>8</v>
      </c>
      <c r="AD14" s="31">
        <f t="shared" si="55"/>
        <v>55000</v>
      </c>
      <c r="AE14" s="31">
        <f t="shared" si="56"/>
        <v>11000</v>
      </c>
      <c r="AF14" s="31">
        <f t="shared" si="57"/>
        <v>66000</v>
      </c>
      <c r="AG14" s="31">
        <f t="shared" si="58"/>
        <v>50000</v>
      </c>
      <c r="AH14" s="31">
        <f t="shared" si="59"/>
        <v>10000</v>
      </c>
      <c r="AI14" s="31">
        <f t="shared" si="60"/>
        <v>60000</v>
      </c>
      <c r="AJ14" s="31">
        <f t="shared" si="61"/>
        <v>44975</v>
      </c>
      <c r="AK14" s="31">
        <f t="shared" si="62"/>
        <v>8995</v>
      </c>
      <c r="AL14" s="31">
        <f t="shared" si="63"/>
        <v>53970</v>
      </c>
      <c r="AM14" s="82">
        <f t="shared" si="23"/>
        <v>0</v>
      </c>
      <c r="AN14" s="88">
        <f t="shared" si="24"/>
        <v>1</v>
      </c>
      <c r="AO14" s="3">
        <f t="shared" si="25"/>
        <v>11000</v>
      </c>
      <c r="AP14" s="3">
        <v>20</v>
      </c>
      <c r="AQ14" s="3">
        <f t="shared" si="26"/>
        <v>2200</v>
      </c>
      <c r="AR14" s="33">
        <v>13200</v>
      </c>
      <c r="AS14" s="3">
        <f t="shared" si="27"/>
        <v>10000</v>
      </c>
      <c r="AT14" s="3">
        <v>20</v>
      </c>
      <c r="AU14" s="3">
        <f t="shared" si="28"/>
        <v>2000</v>
      </c>
      <c r="AV14" s="33">
        <v>12000</v>
      </c>
      <c r="AW14" s="3">
        <f t="shared" si="29"/>
        <v>8995</v>
      </c>
      <c r="AX14" s="3">
        <v>20</v>
      </c>
      <c r="AY14" s="3">
        <f t="shared" si="30"/>
        <v>1799</v>
      </c>
      <c r="AZ14" s="33">
        <v>10794</v>
      </c>
      <c r="BA14" s="3">
        <f t="shared" si="31"/>
        <v>11998</v>
      </c>
      <c r="BB14" s="13">
        <f t="shared" si="32"/>
        <v>22.290161200667043</v>
      </c>
      <c r="BC14" s="17" t="s">
        <v>15</v>
      </c>
      <c r="BD14" s="64">
        <v>5</v>
      </c>
      <c r="BE14" s="19">
        <f t="shared" si="1"/>
        <v>49991.666666666672</v>
      </c>
      <c r="BF14" s="3">
        <v>20</v>
      </c>
      <c r="BG14" s="19">
        <f t="shared" si="33"/>
        <v>9998.3333333333358</v>
      </c>
      <c r="BH14" s="56">
        <f t="shared" si="34"/>
        <v>59990</v>
      </c>
      <c r="BI14" s="3" t="s">
        <v>8</v>
      </c>
      <c r="BL14" s="31">
        <f t="shared" si="35"/>
        <v>55000</v>
      </c>
      <c r="BM14" s="31">
        <f t="shared" si="36"/>
        <v>11000</v>
      </c>
      <c r="BN14" s="31">
        <f t="shared" si="37"/>
        <v>66000</v>
      </c>
      <c r="BO14" s="31">
        <f t="shared" si="38"/>
        <v>50000</v>
      </c>
      <c r="BP14" s="31">
        <f t="shared" si="39"/>
        <v>10000</v>
      </c>
      <c r="BQ14" s="31">
        <f t="shared" si="40"/>
        <v>60000</v>
      </c>
      <c r="BR14" s="31">
        <f t="shared" si="41"/>
        <v>44975</v>
      </c>
      <c r="BS14" s="31">
        <f t="shared" si="42"/>
        <v>8995</v>
      </c>
      <c r="BT14" s="31">
        <f t="shared" si="43"/>
        <v>53970</v>
      </c>
      <c r="BU14" s="78"/>
      <c r="BV14" s="72"/>
      <c r="BW14" s="70"/>
      <c r="BX14" s="70"/>
      <c r="BY14" s="74"/>
    </row>
    <row r="15" spans="2:81" ht="60" customHeight="1" x14ac:dyDescent="0.3">
      <c r="B15" s="89" t="s">
        <v>39</v>
      </c>
      <c r="C15" s="2" t="s">
        <v>12</v>
      </c>
      <c r="D15" s="20" t="s">
        <v>33</v>
      </c>
      <c r="E15" s="3">
        <f t="shared" si="44"/>
        <v>11000</v>
      </c>
      <c r="F15" s="3">
        <v>20</v>
      </c>
      <c r="G15" s="3">
        <f t="shared" si="45"/>
        <v>2200</v>
      </c>
      <c r="H15" s="33">
        <v>13200</v>
      </c>
      <c r="I15" s="3">
        <f t="shared" si="46"/>
        <v>10000</v>
      </c>
      <c r="J15" s="3">
        <v>20</v>
      </c>
      <c r="K15" s="3">
        <f t="shared" si="47"/>
        <v>2000</v>
      </c>
      <c r="L15" s="33">
        <v>12000</v>
      </c>
      <c r="M15" s="3">
        <f t="shared" si="48"/>
        <v>8995</v>
      </c>
      <c r="N15" s="3">
        <v>20</v>
      </c>
      <c r="O15" s="3">
        <f t="shared" si="49"/>
        <v>1799</v>
      </c>
      <c r="P15" s="33">
        <v>10794</v>
      </c>
      <c r="Q15" s="90">
        <f t="shared" si="50"/>
        <v>11998</v>
      </c>
      <c r="R15" s="50">
        <f t="shared" si="9"/>
        <v>11998</v>
      </c>
      <c r="S15" s="13">
        <f t="shared" si="51"/>
        <v>22.290161200667043</v>
      </c>
      <c r="T15" s="17" t="s">
        <v>15</v>
      </c>
      <c r="U15" s="45">
        <v>5</v>
      </c>
      <c r="V15" s="19">
        <f t="shared" si="52"/>
        <v>49991.666666666672</v>
      </c>
      <c r="W15" s="3">
        <v>20</v>
      </c>
      <c r="X15" s="19">
        <f t="shared" si="53"/>
        <v>9998.3333333333358</v>
      </c>
      <c r="Y15" s="90">
        <f t="shared" si="54"/>
        <v>59990</v>
      </c>
      <c r="Z15" s="50">
        <f t="shared" si="13"/>
        <v>59990</v>
      </c>
      <c r="AA15" s="3" t="s">
        <v>8</v>
      </c>
      <c r="AD15" s="31">
        <f t="shared" si="55"/>
        <v>55000</v>
      </c>
      <c r="AE15" s="31">
        <f t="shared" si="56"/>
        <v>11000</v>
      </c>
      <c r="AF15" s="31">
        <f t="shared" si="57"/>
        <v>66000</v>
      </c>
      <c r="AG15" s="31">
        <f t="shared" si="58"/>
        <v>50000</v>
      </c>
      <c r="AH15" s="31">
        <f t="shared" si="59"/>
        <v>10000</v>
      </c>
      <c r="AI15" s="31">
        <f t="shared" si="60"/>
        <v>60000</v>
      </c>
      <c r="AJ15" s="31">
        <f t="shared" si="61"/>
        <v>44975</v>
      </c>
      <c r="AK15" s="31">
        <f t="shared" si="62"/>
        <v>8995</v>
      </c>
      <c r="AL15" s="31">
        <f t="shared" si="63"/>
        <v>53970</v>
      </c>
      <c r="AM15" s="82">
        <f t="shared" si="23"/>
        <v>0</v>
      </c>
      <c r="AN15" s="88">
        <f t="shared" si="24"/>
        <v>1</v>
      </c>
      <c r="AO15" s="3">
        <f t="shared" si="25"/>
        <v>11000</v>
      </c>
      <c r="AP15" s="3">
        <v>20</v>
      </c>
      <c r="AQ15" s="3">
        <f t="shared" si="26"/>
        <v>2200</v>
      </c>
      <c r="AR15" s="33">
        <v>13200</v>
      </c>
      <c r="AS15" s="3">
        <f t="shared" si="27"/>
        <v>10000</v>
      </c>
      <c r="AT15" s="3">
        <v>20</v>
      </c>
      <c r="AU15" s="3">
        <f t="shared" si="28"/>
        <v>2000</v>
      </c>
      <c r="AV15" s="33">
        <v>12000</v>
      </c>
      <c r="AW15" s="3">
        <f t="shared" si="29"/>
        <v>8995</v>
      </c>
      <c r="AX15" s="3">
        <v>20</v>
      </c>
      <c r="AY15" s="3">
        <f t="shared" si="30"/>
        <v>1799</v>
      </c>
      <c r="AZ15" s="33">
        <v>10794</v>
      </c>
      <c r="BA15" s="3">
        <f t="shared" si="31"/>
        <v>11998</v>
      </c>
      <c r="BB15" s="13">
        <f t="shared" si="32"/>
        <v>22.290161200667043</v>
      </c>
      <c r="BC15" s="17" t="s">
        <v>15</v>
      </c>
      <c r="BD15" s="64">
        <v>5</v>
      </c>
      <c r="BE15" s="19">
        <f t="shared" si="1"/>
        <v>49991.666666666672</v>
      </c>
      <c r="BF15" s="3">
        <v>20</v>
      </c>
      <c r="BG15" s="19">
        <f t="shared" si="33"/>
        <v>9998.3333333333358</v>
      </c>
      <c r="BH15" s="56">
        <f t="shared" si="34"/>
        <v>59990</v>
      </c>
      <c r="BI15" s="3" t="s">
        <v>8</v>
      </c>
      <c r="BL15" s="31">
        <f t="shared" si="35"/>
        <v>55000</v>
      </c>
      <c r="BM15" s="31">
        <f t="shared" si="36"/>
        <v>11000</v>
      </c>
      <c r="BN15" s="31">
        <f t="shared" si="37"/>
        <v>66000</v>
      </c>
      <c r="BO15" s="31">
        <f t="shared" si="38"/>
        <v>50000</v>
      </c>
      <c r="BP15" s="31">
        <f t="shared" si="39"/>
        <v>10000</v>
      </c>
      <c r="BQ15" s="31">
        <f t="shared" si="40"/>
        <v>60000</v>
      </c>
      <c r="BR15" s="31">
        <f t="shared" si="41"/>
        <v>44975</v>
      </c>
      <c r="BS15" s="31">
        <f t="shared" si="42"/>
        <v>8995</v>
      </c>
      <c r="BT15" s="31">
        <f t="shared" si="43"/>
        <v>53970</v>
      </c>
      <c r="BU15" s="78"/>
      <c r="BV15" s="72"/>
      <c r="BW15" s="70"/>
      <c r="BX15" s="70"/>
      <c r="BY15" s="74"/>
    </row>
    <row r="16" spans="2:81" ht="60" customHeight="1" x14ac:dyDescent="0.3">
      <c r="B16" s="89" t="s">
        <v>40</v>
      </c>
      <c r="C16" s="2" t="s">
        <v>12</v>
      </c>
      <c r="D16" s="20" t="s">
        <v>33</v>
      </c>
      <c r="E16" s="3">
        <f t="shared" si="44"/>
        <v>11000</v>
      </c>
      <c r="F16" s="3">
        <v>20</v>
      </c>
      <c r="G16" s="3">
        <f t="shared" si="45"/>
        <v>2200</v>
      </c>
      <c r="H16" s="33">
        <v>13200</v>
      </c>
      <c r="I16" s="3">
        <f t="shared" si="46"/>
        <v>10000</v>
      </c>
      <c r="J16" s="3">
        <v>20</v>
      </c>
      <c r="K16" s="3">
        <f t="shared" si="47"/>
        <v>2000</v>
      </c>
      <c r="L16" s="33">
        <v>12000</v>
      </c>
      <c r="M16" s="3">
        <f t="shared" si="48"/>
        <v>8995</v>
      </c>
      <c r="N16" s="3">
        <v>20</v>
      </c>
      <c r="O16" s="3">
        <f t="shared" si="49"/>
        <v>1799</v>
      </c>
      <c r="P16" s="33">
        <v>10794</v>
      </c>
      <c r="Q16" s="90">
        <f t="shared" si="50"/>
        <v>11998</v>
      </c>
      <c r="R16" s="50">
        <f t="shared" si="9"/>
        <v>11998</v>
      </c>
      <c r="S16" s="13">
        <f t="shared" si="51"/>
        <v>22.290161200667043</v>
      </c>
      <c r="T16" s="17" t="s">
        <v>15</v>
      </c>
      <c r="U16" s="45">
        <v>5</v>
      </c>
      <c r="V16" s="19">
        <f t="shared" si="52"/>
        <v>49991.666666666672</v>
      </c>
      <c r="W16" s="3">
        <v>20</v>
      </c>
      <c r="X16" s="19">
        <f t="shared" si="53"/>
        <v>9998.3333333333358</v>
      </c>
      <c r="Y16" s="90">
        <f t="shared" si="54"/>
        <v>59990</v>
      </c>
      <c r="Z16" s="50">
        <f t="shared" si="13"/>
        <v>59990</v>
      </c>
      <c r="AA16" s="3" t="s">
        <v>8</v>
      </c>
      <c r="AD16" s="31">
        <f t="shared" si="55"/>
        <v>55000</v>
      </c>
      <c r="AE16" s="31">
        <f t="shared" si="56"/>
        <v>11000</v>
      </c>
      <c r="AF16" s="31">
        <f t="shared" si="57"/>
        <v>66000</v>
      </c>
      <c r="AG16" s="31">
        <f t="shared" si="58"/>
        <v>50000</v>
      </c>
      <c r="AH16" s="31">
        <f t="shared" si="59"/>
        <v>10000</v>
      </c>
      <c r="AI16" s="31">
        <f t="shared" si="60"/>
        <v>60000</v>
      </c>
      <c r="AJ16" s="31">
        <f t="shared" si="61"/>
        <v>44975</v>
      </c>
      <c r="AK16" s="31">
        <f t="shared" si="62"/>
        <v>8995</v>
      </c>
      <c r="AL16" s="31">
        <f t="shared" si="63"/>
        <v>53970</v>
      </c>
      <c r="AM16" s="82">
        <f t="shared" si="23"/>
        <v>0</v>
      </c>
      <c r="AN16" s="88">
        <f t="shared" si="24"/>
        <v>1</v>
      </c>
      <c r="AO16" s="3">
        <f t="shared" si="25"/>
        <v>11000</v>
      </c>
      <c r="AP16" s="3">
        <v>20</v>
      </c>
      <c r="AQ16" s="3">
        <f t="shared" si="26"/>
        <v>2200</v>
      </c>
      <c r="AR16" s="33">
        <v>13200</v>
      </c>
      <c r="AS16" s="3">
        <f t="shared" si="27"/>
        <v>10000</v>
      </c>
      <c r="AT16" s="3">
        <v>20</v>
      </c>
      <c r="AU16" s="3">
        <f t="shared" si="28"/>
        <v>2000</v>
      </c>
      <c r="AV16" s="33">
        <v>12000</v>
      </c>
      <c r="AW16" s="3">
        <f t="shared" si="29"/>
        <v>8995</v>
      </c>
      <c r="AX16" s="3">
        <v>20</v>
      </c>
      <c r="AY16" s="3">
        <f t="shared" si="30"/>
        <v>1799</v>
      </c>
      <c r="AZ16" s="33">
        <v>10794</v>
      </c>
      <c r="BA16" s="3">
        <f t="shared" si="31"/>
        <v>11998</v>
      </c>
      <c r="BB16" s="13">
        <f t="shared" si="32"/>
        <v>22.290161200667043</v>
      </c>
      <c r="BC16" s="17" t="s">
        <v>15</v>
      </c>
      <c r="BD16" s="64">
        <v>5</v>
      </c>
      <c r="BE16" s="19">
        <f t="shared" si="1"/>
        <v>49991.666666666672</v>
      </c>
      <c r="BF16" s="3">
        <v>20</v>
      </c>
      <c r="BG16" s="19">
        <f t="shared" si="33"/>
        <v>9998.3333333333358</v>
      </c>
      <c r="BH16" s="56">
        <f t="shared" si="34"/>
        <v>59990</v>
      </c>
      <c r="BI16" s="3" t="s">
        <v>8</v>
      </c>
      <c r="BL16" s="31">
        <f t="shared" si="35"/>
        <v>55000</v>
      </c>
      <c r="BM16" s="31">
        <f t="shared" si="36"/>
        <v>11000</v>
      </c>
      <c r="BN16" s="31">
        <f t="shared" si="37"/>
        <v>66000</v>
      </c>
      <c r="BO16" s="31">
        <f t="shared" si="38"/>
        <v>50000</v>
      </c>
      <c r="BP16" s="31">
        <f t="shared" si="39"/>
        <v>10000</v>
      </c>
      <c r="BQ16" s="31">
        <f t="shared" si="40"/>
        <v>60000</v>
      </c>
      <c r="BR16" s="31">
        <f t="shared" si="41"/>
        <v>44975</v>
      </c>
      <c r="BS16" s="31">
        <f t="shared" si="42"/>
        <v>8995</v>
      </c>
      <c r="BT16" s="31">
        <f t="shared" si="43"/>
        <v>53970</v>
      </c>
      <c r="BU16" s="78"/>
      <c r="BV16" s="72"/>
      <c r="BW16" s="70"/>
      <c r="BX16" s="70"/>
      <c r="BY16" s="74"/>
    </row>
    <row r="17" spans="2:79" ht="60" customHeight="1" x14ac:dyDescent="0.3">
      <c r="B17" s="89" t="s">
        <v>56</v>
      </c>
      <c r="C17" s="2" t="s">
        <v>12</v>
      </c>
      <c r="D17" s="20" t="s">
        <v>33</v>
      </c>
      <c r="E17" s="3">
        <f t="shared" si="44"/>
        <v>7416.666666666667</v>
      </c>
      <c r="F17" s="3">
        <v>20</v>
      </c>
      <c r="G17" s="3">
        <f t="shared" si="45"/>
        <v>1483.3333333333335</v>
      </c>
      <c r="H17" s="33">
        <v>8900</v>
      </c>
      <c r="I17" s="3">
        <f t="shared" si="46"/>
        <v>6416.666666666667</v>
      </c>
      <c r="J17" s="3">
        <v>20</v>
      </c>
      <c r="K17" s="3">
        <f t="shared" si="47"/>
        <v>1283.3333333333335</v>
      </c>
      <c r="L17" s="33">
        <v>7700</v>
      </c>
      <c r="M17" s="3">
        <f t="shared" si="48"/>
        <v>6115</v>
      </c>
      <c r="N17" s="3">
        <v>20</v>
      </c>
      <c r="O17" s="3">
        <f t="shared" si="49"/>
        <v>1223</v>
      </c>
      <c r="P17" s="33">
        <v>7338</v>
      </c>
      <c r="Q17" s="90">
        <f t="shared" si="50"/>
        <v>7979.33</v>
      </c>
      <c r="R17" s="50">
        <f t="shared" si="9"/>
        <v>7222.28</v>
      </c>
      <c r="S17" s="13">
        <f t="shared" si="51"/>
        <v>21.286454074679753</v>
      </c>
      <c r="T17" s="17" t="s">
        <v>15</v>
      </c>
      <c r="U17" s="45">
        <v>21</v>
      </c>
      <c r="V17" s="19">
        <f t="shared" si="52"/>
        <v>139638.27499999999</v>
      </c>
      <c r="W17" s="3">
        <v>20</v>
      </c>
      <c r="X17" s="19">
        <f t="shared" si="53"/>
        <v>27927.654999999999</v>
      </c>
      <c r="Y17" s="90">
        <f t="shared" si="54"/>
        <v>167565.93</v>
      </c>
      <c r="Z17" s="50">
        <f t="shared" si="13"/>
        <v>151667.88</v>
      </c>
      <c r="AA17" s="3" t="s">
        <v>8</v>
      </c>
      <c r="AD17" s="31">
        <f t="shared" si="55"/>
        <v>155750</v>
      </c>
      <c r="AE17" s="31">
        <f t="shared" si="56"/>
        <v>31150</v>
      </c>
      <c r="AF17" s="31">
        <f t="shared" si="57"/>
        <v>186900</v>
      </c>
      <c r="AG17" s="31">
        <f t="shared" si="58"/>
        <v>134750</v>
      </c>
      <c r="AH17" s="31">
        <f t="shared" si="59"/>
        <v>26950</v>
      </c>
      <c r="AI17" s="31">
        <f t="shared" si="60"/>
        <v>161700</v>
      </c>
      <c r="AJ17" s="31">
        <f t="shared" si="61"/>
        <v>128415</v>
      </c>
      <c r="AK17" s="31">
        <f t="shared" si="62"/>
        <v>25683</v>
      </c>
      <c r="AL17" s="31">
        <f t="shared" si="63"/>
        <v>154098</v>
      </c>
      <c r="AM17" s="82">
        <f t="shared" si="23"/>
        <v>15898.049999999988</v>
      </c>
      <c r="AN17" s="88">
        <f t="shared" si="24"/>
        <v>0.90512361313543876</v>
      </c>
      <c r="AO17" s="3">
        <f t="shared" si="25"/>
        <v>7416.666666666667</v>
      </c>
      <c r="AP17" s="3">
        <v>20</v>
      </c>
      <c r="AQ17" s="3">
        <f t="shared" si="26"/>
        <v>1483.3333333333335</v>
      </c>
      <c r="AR17" s="33">
        <v>8900</v>
      </c>
      <c r="AS17" s="3">
        <f t="shared" si="27"/>
        <v>6416.666666666667</v>
      </c>
      <c r="AT17" s="3">
        <v>20</v>
      </c>
      <c r="AU17" s="3">
        <f t="shared" si="28"/>
        <v>1283.3333333333335</v>
      </c>
      <c r="AV17" s="33">
        <v>7700</v>
      </c>
      <c r="AW17" s="3">
        <f t="shared" si="29"/>
        <v>6115</v>
      </c>
      <c r="AX17" s="3">
        <v>20</v>
      </c>
      <c r="AY17" s="3">
        <f t="shared" si="30"/>
        <v>1223</v>
      </c>
      <c r="AZ17" s="33">
        <v>7338</v>
      </c>
      <c r="BA17" s="3">
        <f t="shared" si="31"/>
        <v>7979.33</v>
      </c>
      <c r="BB17" s="13">
        <f t="shared" si="32"/>
        <v>21.286454074679753</v>
      </c>
      <c r="BC17" s="17" t="s">
        <v>15</v>
      </c>
      <c r="BD17" s="64">
        <v>21</v>
      </c>
      <c r="BE17" s="19">
        <f t="shared" si="1"/>
        <v>126389.90000000001</v>
      </c>
      <c r="BF17" s="3">
        <v>20</v>
      </c>
      <c r="BG17" s="19">
        <f t="shared" si="33"/>
        <v>25277.980000000003</v>
      </c>
      <c r="BH17" s="56">
        <f t="shared" ref="BH17:BH30" si="64">BV17</f>
        <v>151667.88</v>
      </c>
      <c r="BI17" s="3" t="s">
        <v>8</v>
      </c>
      <c r="BL17" s="31">
        <f t="shared" si="35"/>
        <v>155750</v>
      </c>
      <c r="BM17" s="31">
        <f t="shared" si="36"/>
        <v>31150</v>
      </c>
      <c r="BN17" s="31">
        <f t="shared" si="37"/>
        <v>186900</v>
      </c>
      <c r="BO17" s="31">
        <f t="shared" si="38"/>
        <v>134750</v>
      </c>
      <c r="BP17" s="31">
        <f t="shared" si="39"/>
        <v>26950</v>
      </c>
      <c r="BQ17" s="31">
        <f t="shared" si="40"/>
        <v>161700</v>
      </c>
      <c r="BR17" s="31">
        <f t="shared" si="41"/>
        <v>128415</v>
      </c>
      <c r="BS17" s="31">
        <f t="shared" si="42"/>
        <v>25683</v>
      </c>
      <c r="BT17" s="31">
        <f t="shared" si="43"/>
        <v>154098</v>
      </c>
      <c r="BU17" s="78">
        <f t="shared" ref="BU17:BU24" si="65">MAX(BY17,BZ17,CA17)/MIN(BY17,BZ17,CA17)-1</f>
        <v>0.15632678132678124</v>
      </c>
      <c r="BV17" s="72">
        <f t="shared" ref="BV17:BV24" si="66">MIN(BW17,Y17)</f>
        <v>151667.88</v>
      </c>
      <c r="BW17" s="70">
        <f t="shared" ref="BW17:BW24" si="67">BX17*BD17</f>
        <v>151667.88</v>
      </c>
      <c r="BX17" s="70">
        <f t="shared" ref="BX17:BX24" si="68">ROUND(AVERAGE(BY17,BZ17,CA17)*1.02,2)</f>
        <v>7222.28</v>
      </c>
      <c r="BY17" s="69">
        <v>7200</v>
      </c>
      <c r="BZ17" s="69">
        <v>7530</v>
      </c>
      <c r="CA17" s="69">
        <v>6512</v>
      </c>
    </row>
    <row r="18" spans="2:79" ht="60" customHeight="1" x14ac:dyDescent="0.3">
      <c r="B18" s="89" t="s">
        <v>41</v>
      </c>
      <c r="C18" s="2" t="s">
        <v>12</v>
      </c>
      <c r="D18" s="20" t="s">
        <v>33</v>
      </c>
      <c r="E18" s="3">
        <f t="shared" ref="E18:E29" si="69">H18/(100+F18)*100</f>
        <v>11000</v>
      </c>
      <c r="F18" s="3">
        <v>20</v>
      </c>
      <c r="G18" s="3">
        <f t="shared" ref="G18:G29" si="70">E18/100*F18</f>
        <v>2200</v>
      </c>
      <c r="H18" s="33">
        <v>13200</v>
      </c>
      <c r="I18" s="3">
        <f t="shared" ref="I18:I29" si="71">L18/(100+J18)*100</f>
        <v>10833.333333333332</v>
      </c>
      <c r="J18" s="3">
        <v>20</v>
      </c>
      <c r="K18" s="3">
        <f t="shared" ref="K18:K29" si="72">I18/100*J18</f>
        <v>2166.6666666666661</v>
      </c>
      <c r="L18" s="33">
        <v>13000</v>
      </c>
      <c r="M18" s="3">
        <f t="shared" ref="M18:M29" si="73">P18/(100+N18)*100</f>
        <v>9680</v>
      </c>
      <c r="N18" s="3">
        <v>20</v>
      </c>
      <c r="O18" s="3">
        <f t="shared" ref="O18:O29" si="74">M18/100*N18</f>
        <v>1936</v>
      </c>
      <c r="P18" s="33">
        <v>11616</v>
      </c>
      <c r="Q18" s="90">
        <f t="shared" ref="Q18:Q29" si="75">ROUND((H18+L18+P18)/3,2)</f>
        <v>12605.33</v>
      </c>
      <c r="R18" s="50">
        <f t="shared" si="9"/>
        <v>12297.8</v>
      </c>
      <c r="S18" s="13">
        <f t="shared" ref="S18:S29" si="76">MAX(H18,L18,P18)/MIN(H18,L18,P18)*100-100</f>
        <v>13.63636363636364</v>
      </c>
      <c r="T18" s="17" t="s">
        <v>15</v>
      </c>
      <c r="U18" s="45">
        <v>20</v>
      </c>
      <c r="V18" s="19">
        <f t="shared" ref="V18:V29" si="77">Y18/(100+W18)*100</f>
        <v>210088.83333333334</v>
      </c>
      <c r="W18" s="3">
        <v>20</v>
      </c>
      <c r="X18" s="19">
        <f t="shared" ref="X18:X29" si="78">V18/100*W18</f>
        <v>42017.766666666663</v>
      </c>
      <c r="Y18" s="90">
        <f t="shared" ref="Y18:Y29" si="79">ROUND(Q18*$U18,2)</f>
        <v>252106.6</v>
      </c>
      <c r="Z18" s="50">
        <f t="shared" si="13"/>
        <v>245956</v>
      </c>
      <c r="AA18" s="3" t="s">
        <v>8</v>
      </c>
      <c r="AD18" s="31">
        <f t="shared" ref="AD18:AD29" si="80">E18*U18</f>
        <v>220000</v>
      </c>
      <c r="AE18" s="31">
        <f t="shared" ref="AE18:AE29" si="81">AD18/100*F18</f>
        <v>44000</v>
      </c>
      <c r="AF18" s="31">
        <f t="shared" ref="AF18:AF29" si="82">H18*U18</f>
        <v>264000</v>
      </c>
      <c r="AG18" s="31">
        <f t="shared" ref="AG18:AG29" si="83">I18*U18</f>
        <v>216666.66666666663</v>
      </c>
      <c r="AH18" s="31">
        <f t="shared" ref="AH18:AH29" si="84">AG18/100*J18</f>
        <v>43333.333333333321</v>
      </c>
      <c r="AI18" s="31">
        <f t="shared" ref="AI18:AI29" si="85">L18*U18</f>
        <v>260000</v>
      </c>
      <c r="AJ18" s="31">
        <f t="shared" ref="AJ18:AJ29" si="86">M18*U18</f>
        <v>193600</v>
      </c>
      <c r="AK18" s="31">
        <f t="shared" ref="AK18:AK29" si="87">AJ18/100*N18</f>
        <v>38720</v>
      </c>
      <c r="AL18" s="31">
        <f t="shared" ref="AL18:AL29" si="88">P18*U18</f>
        <v>232320</v>
      </c>
      <c r="AM18" s="82">
        <f t="shared" si="23"/>
        <v>6150.6000000000058</v>
      </c>
      <c r="AN18" s="88">
        <f t="shared" si="24"/>
        <v>0.97560317738607394</v>
      </c>
      <c r="AO18" s="3">
        <f t="shared" si="25"/>
        <v>11000</v>
      </c>
      <c r="AP18" s="3">
        <v>20</v>
      </c>
      <c r="AQ18" s="3">
        <f t="shared" si="26"/>
        <v>2200</v>
      </c>
      <c r="AR18" s="33">
        <v>13200</v>
      </c>
      <c r="AS18" s="3">
        <f t="shared" si="27"/>
        <v>10833.333333333332</v>
      </c>
      <c r="AT18" s="3">
        <v>20</v>
      </c>
      <c r="AU18" s="3">
        <f t="shared" si="28"/>
        <v>2166.6666666666661</v>
      </c>
      <c r="AV18" s="33">
        <v>13000</v>
      </c>
      <c r="AW18" s="3">
        <f t="shared" si="29"/>
        <v>9680</v>
      </c>
      <c r="AX18" s="3">
        <v>20</v>
      </c>
      <c r="AY18" s="3">
        <f t="shared" si="30"/>
        <v>1936</v>
      </c>
      <c r="AZ18" s="33">
        <v>11616</v>
      </c>
      <c r="BA18" s="3">
        <f t="shared" si="31"/>
        <v>12605.33</v>
      </c>
      <c r="BB18" s="13">
        <f t="shared" si="32"/>
        <v>13.63636363636364</v>
      </c>
      <c r="BC18" s="17" t="s">
        <v>15</v>
      </c>
      <c r="BD18" s="64">
        <v>20</v>
      </c>
      <c r="BE18" s="19">
        <f t="shared" si="1"/>
        <v>204963.33333333331</v>
      </c>
      <c r="BF18" s="3">
        <v>20</v>
      </c>
      <c r="BG18" s="19">
        <f t="shared" si="33"/>
        <v>40992.666666666664</v>
      </c>
      <c r="BH18" s="56">
        <f t="shared" si="64"/>
        <v>245956</v>
      </c>
      <c r="BI18" s="3" t="s">
        <v>8</v>
      </c>
      <c r="BL18" s="31">
        <f t="shared" si="35"/>
        <v>220000</v>
      </c>
      <c r="BM18" s="31">
        <f t="shared" si="36"/>
        <v>44000</v>
      </c>
      <c r="BN18" s="31">
        <f t="shared" si="37"/>
        <v>264000</v>
      </c>
      <c r="BO18" s="31">
        <f t="shared" si="38"/>
        <v>216666.66666666663</v>
      </c>
      <c r="BP18" s="31">
        <f t="shared" si="39"/>
        <v>43333.333333333321</v>
      </c>
      <c r="BQ18" s="31">
        <f t="shared" si="40"/>
        <v>260000</v>
      </c>
      <c r="BR18" s="31">
        <f t="shared" si="41"/>
        <v>193600</v>
      </c>
      <c r="BS18" s="31">
        <f t="shared" si="42"/>
        <v>38720</v>
      </c>
      <c r="BT18" s="31">
        <f t="shared" si="43"/>
        <v>232320</v>
      </c>
      <c r="BU18" s="78">
        <f t="shared" si="65"/>
        <v>0.13913043478260878</v>
      </c>
      <c r="BV18" s="72">
        <f t="shared" si="66"/>
        <v>245956</v>
      </c>
      <c r="BW18" s="70">
        <f t="shared" si="67"/>
        <v>245956</v>
      </c>
      <c r="BX18" s="70">
        <f t="shared" si="68"/>
        <v>12297.8</v>
      </c>
      <c r="BY18" s="69">
        <v>11570</v>
      </c>
      <c r="BZ18" s="69">
        <v>11500</v>
      </c>
      <c r="CA18" s="69">
        <v>13100</v>
      </c>
    </row>
    <row r="19" spans="2:79" ht="60" customHeight="1" x14ac:dyDescent="0.3">
      <c r="B19" s="89" t="s">
        <v>42</v>
      </c>
      <c r="C19" s="2" t="s">
        <v>12</v>
      </c>
      <c r="D19" s="20" t="s">
        <v>33</v>
      </c>
      <c r="E19" s="3">
        <f t="shared" si="69"/>
        <v>11000</v>
      </c>
      <c r="F19" s="3">
        <v>20</v>
      </c>
      <c r="G19" s="3">
        <f t="shared" si="70"/>
        <v>2200</v>
      </c>
      <c r="H19" s="33">
        <v>13200</v>
      </c>
      <c r="I19" s="3">
        <f t="shared" si="71"/>
        <v>10833.333333333332</v>
      </c>
      <c r="J19" s="3">
        <v>20</v>
      </c>
      <c r="K19" s="3">
        <f t="shared" si="72"/>
        <v>2166.6666666666661</v>
      </c>
      <c r="L19" s="33">
        <v>13000</v>
      </c>
      <c r="M19" s="3">
        <f t="shared" si="73"/>
        <v>9680</v>
      </c>
      <c r="N19" s="3">
        <v>20</v>
      </c>
      <c r="O19" s="3">
        <f t="shared" si="74"/>
        <v>1936</v>
      </c>
      <c r="P19" s="33">
        <v>11616</v>
      </c>
      <c r="Q19" s="90">
        <f t="shared" si="75"/>
        <v>12605.33</v>
      </c>
      <c r="R19" s="50">
        <f t="shared" si="9"/>
        <v>11573.6</v>
      </c>
      <c r="S19" s="13">
        <f t="shared" si="76"/>
        <v>13.63636363636364</v>
      </c>
      <c r="T19" s="17" t="s">
        <v>15</v>
      </c>
      <c r="U19" s="45">
        <v>20</v>
      </c>
      <c r="V19" s="19">
        <f t="shared" si="77"/>
        <v>210088.83333333334</v>
      </c>
      <c r="W19" s="3">
        <v>20</v>
      </c>
      <c r="X19" s="19">
        <f t="shared" si="78"/>
        <v>42017.766666666663</v>
      </c>
      <c r="Y19" s="90">
        <f t="shared" si="79"/>
        <v>252106.6</v>
      </c>
      <c r="Z19" s="50">
        <f t="shared" si="13"/>
        <v>231472</v>
      </c>
      <c r="AA19" s="3" t="s">
        <v>8</v>
      </c>
      <c r="AD19" s="31">
        <f t="shared" si="80"/>
        <v>220000</v>
      </c>
      <c r="AE19" s="31">
        <f t="shared" si="81"/>
        <v>44000</v>
      </c>
      <c r="AF19" s="31">
        <f t="shared" si="82"/>
        <v>264000</v>
      </c>
      <c r="AG19" s="31">
        <f t="shared" si="83"/>
        <v>216666.66666666663</v>
      </c>
      <c r="AH19" s="31">
        <f t="shared" si="84"/>
        <v>43333.333333333321</v>
      </c>
      <c r="AI19" s="31">
        <f t="shared" si="85"/>
        <v>260000</v>
      </c>
      <c r="AJ19" s="31">
        <f t="shared" si="86"/>
        <v>193600</v>
      </c>
      <c r="AK19" s="31">
        <f t="shared" si="87"/>
        <v>38720</v>
      </c>
      <c r="AL19" s="31">
        <f t="shared" si="88"/>
        <v>232320</v>
      </c>
      <c r="AM19" s="82">
        <f t="shared" si="23"/>
        <v>20634.600000000006</v>
      </c>
      <c r="AN19" s="88">
        <f t="shared" si="24"/>
        <v>0.91815128997019513</v>
      </c>
      <c r="AO19" s="3">
        <f t="shared" si="25"/>
        <v>11000</v>
      </c>
      <c r="AP19" s="3">
        <v>20</v>
      </c>
      <c r="AQ19" s="3">
        <f t="shared" si="26"/>
        <v>2200</v>
      </c>
      <c r="AR19" s="33">
        <v>13200</v>
      </c>
      <c r="AS19" s="3">
        <f t="shared" si="27"/>
        <v>10833.333333333332</v>
      </c>
      <c r="AT19" s="3">
        <v>20</v>
      </c>
      <c r="AU19" s="3">
        <f t="shared" si="28"/>
        <v>2166.6666666666661</v>
      </c>
      <c r="AV19" s="33">
        <v>13000</v>
      </c>
      <c r="AW19" s="3">
        <f t="shared" si="29"/>
        <v>9680</v>
      </c>
      <c r="AX19" s="3">
        <v>20</v>
      </c>
      <c r="AY19" s="3">
        <f t="shared" si="30"/>
        <v>1936</v>
      </c>
      <c r="AZ19" s="33">
        <v>11616</v>
      </c>
      <c r="BA19" s="3">
        <f t="shared" si="31"/>
        <v>12605.33</v>
      </c>
      <c r="BB19" s="13">
        <f t="shared" si="32"/>
        <v>13.63636363636364</v>
      </c>
      <c r="BC19" s="17" t="s">
        <v>15</v>
      </c>
      <c r="BD19" s="64">
        <v>20</v>
      </c>
      <c r="BE19" s="19">
        <f t="shared" si="1"/>
        <v>192893.33333333334</v>
      </c>
      <c r="BF19" s="3">
        <v>20</v>
      </c>
      <c r="BG19" s="19">
        <f t="shared" si="33"/>
        <v>38578.666666666672</v>
      </c>
      <c r="BH19" s="56">
        <f t="shared" si="64"/>
        <v>231472</v>
      </c>
      <c r="BI19" s="3" t="s">
        <v>8</v>
      </c>
      <c r="BL19" s="31">
        <f t="shared" si="35"/>
        <v>220000</v>
      </c>
      <c r="BM19" s="31">
        <f t="shared" si="36"/>
        <v>44000</v>
      </c>
      <c r="BN19" s="31">
        <f t="shared" si="37"/>
        <v>264000</v>
      </c>
      <c r="BO19" s="31">
        <f t="shared" si="38"/>
        <v>216666.66666666663</v>
      </c>
      <c r="BP19" s="31">
        <f t="shared" si="39"/>
        <v>43333.333333333321</v>
      </c>
      <c r="BQ19" s="31">
        <f t="shared" si="40"/>
        <v>260000</v>
      </c>
      <c r="BR19" s="31">
        <f t="shared" si="41"/>
        <v>193600</v>
      </c>
      <c r="BS19" s="31">
        <f t="shared" si="42"/>
        <v>38720</v>
      </c>
      <c r="BT19" s="31">
        <f t="shared" si="43"/>
        <v>232320</v>
      </c>
      <c r="BU19" s="78">
        <f t="shared" si="65"/>
        <v>6.1467889908256801E-2</v>
      </c>
      <c r="BV19" s="72">
        <f t="shared" si="66"/>
        <v>231472</v>
      </c>
      <c r="BW19" s="70">
        <f t="shared" si="67"/>
        <v>231472</v>
      </c>
      <c r="BX19" s="70">
        <f t="shared" si="68"/>
        <v>11573.6</v>
      </c>
      <c r="BY19" s="69">
        <v>10900</v>
      </c>
      <c r="BZ19" s="69">
        <v>11570</v>
      </c>
      <c r="CA19" s="69">
        <v>11570</v>
      </c>
    </row>
    <row r="20" spans="2:79" ht="60" customHeight="1" x14ac:dyDescent="0.3">
      <c r="B20" s="89" t="s">
        <v>57</v>
      </c>
      <c r="C20" s="2" t="s">
        <v>12</v>
      </c>
      <c r="D20" s="20" t="s">
        <v>33</v>
      </c>
      <c r="E20" s="3">
        <f t="shared" ref="E20:E27" si="89">H20/(100+F20)*100</f>
        <v>11000</v>
      </c>
      <c r="F20" s="3">
        <v>20</v>
      </c>
      <c r="G20" s="3">
        <f t="shared" ref="G20:G27" si="90">E20/100*F20</f>
        <v>2200</v>
      </c>
      <c r="H20" s="33">
        <v>13200</v>
      </c>
      <c r="I20" s="3">
        <f t="shared" ref="I20:I27" si="91">L20/(100+J20)*100</f>
        <v>10833.333333333332</v>
      </c>
      <c r="J20" s="3">
        <v>20</v>
      </c>
      <c r="K20" s="3">
        <f t="shared" ref="K20:K27" si="92">I20/100*J20</f>
        <v>2166.6666666666661</v>
      </c>
      <c r="L20" s="33">
        <v>13000</v>
      </c>
      <c r="M20" s="3">
        <f t="shared" ref="M20:M27" si="93">P20/(100+N20)*100</f>
        <v>9680</v>
      </c>
      <c r="N20" s="3">
        <v>20</v>
      </c>
      <c r="O20" s="3">
        <f t="shared" ref="O20:O27" si="94">M20/100*N20</f>
        <v>1936</v>
      </c>
      <c r="P20" s="33">
        <v>11616</v>
      </c>
      <c r="Q20" s="90">
        <f t="shared" ref="Q20:Q27" si="95">ROUND((H20+L20+P20)/3,2)</f>
        <v>12605.33</v>
      </c>
      <c r="R20" s="50">
        <f t="shared" si="9"/>
        <v>12297.8</v>
      </c>
      <c r="S20" s="13">
        <f t="shared" ref="S20:S27" si="96">MAX(H20,L20,P20)/MIN(H20,L20,P20)*100-100</f>
        <v>13.63636363636364</v>
      </c>
      <c r="T20" s="17" t="s">
        <v>15</v>
      </c>
      <c r="U20" s="45">
        <v>20</v>
      </c>
      <c r="V20" s="19">
        <f t="shared" ref="V20:V27" si="97">Y20/(100+W20)*100</f>
        <v>210088.83333333334</v>
      </c>
      <c r="W20" s="3">
        <v>20</v>
      </c>
      <c r="X20" s="19">
        <f t="shared" ref="X20:X27" si="98">V20/100*W20</f>
        <v>42017.766666666663</v>
      </c>
      <c r="Y20" s="90">
        <f t="shared" ref="Y20:Y27" si="99">ROUND(Q20*$U20,2)</f>
        <v>252106.6</v>
      </c>
      <c r="Z20" s="50">
        <f t="shared" si="13"/>
        <v>245956</v>
      </c>
      <c r="AA20" s="3" t="s">
        <v>8</v>
      </c>
      <c r="AD20" s="31">
        <f t="shared" ref="AD20:AD27" si="100">E20*U20</f>
        <v>220000</v>
      </c>
      <c r="AE20" s="31">
        <f t="shared" ref="AE20:AE27" si="101">AD20/100*F20</f>
        <v>44000</v>
      </c>
      <c r="AF20" s="31">
        <f t="shared" ref="AF20:AF27" si="102">H20*U20</f>
        <v>264000</v>
      </c>
      <c r="AG20" s="31">
        <f t="shared" ref="AG20:AG27" si="103">I20*U20</f>
        <v>216666.66666666663</v>
      </c>
      <c r="AH20" s="31">
        <f t="shared" ref="AH20:AH27" si="104">AG20/100*J20</f>
        <v>43333.333333333321</v>
      </c>
      <c r="AI20" s="31">
        <f t="shared" ref="AI20:AI27" si="105">L20*U20</f>
        <v>260000</v>
      </c>
      <c r="AJ20" s="31">
        <f t="shared" ref="AJ20:AJ27" si="106">M20*U20</f>
        <v>193600</v>
      </c>
      <c r="AK20" s="31">
        <f t="shared" ref="AK20:AK27" si="107">AJ20/100*N20</f>
        <v>38720</v>
      </c>
      <c r="AL20" s="31">
        <f t="shared" ref="AL20:AL27" si="108">P20*U20</f>
        <v>232320</v>
      </c>
      <c r="AM20" s="82">
        <f t="shared" si="23"/>
        <v>6150.6000000000058</v>
      </c>
      <c r="AN20" s="88">
        <f t="shared" si="24"/>
        <v>0.97560317738607394</v>
      </c>
      <c r="AO20" s="3">
        <f t="shared" si="25"/>
        <v>11000</v>
      </c>
      <c r="AP20" s="3">
        <v>20</v>
      </c>
      <c r="AQ20" s="3">
        <f t="shared" si="26"/>
        <v>2200</v>
      </c>
      <c r="AR20" s="33">
        <v>13200</v>
      </c>
      <c r="AS20" s="3">
        <f t="shared" si="27"/>
        <v>10833.333333333332</v>
      </c>
      <c r="AT20" s="3">
        <v>20</v>
      </c>
      <c r="AU20" s="3">
        <f t="shared" si="28"/>
        <v>2166.6666666666661</v>
      </c>
      <c r="AV20" s="33">
        <v>13000</v>
      </c>
      <c r="AW20" s="3">
        <f t="shared" si="29"/>
        <v>9680</v>
      </c>
      <c r="AX20" s="3">
        <v>20</v>
      </c>
      <c r="AY20" s="3">
        <f t="shared" si="30"/>
        <v>1936</v>
      </c>
      <c r="AZ20" s="33">
        <v>11616</v>
      </c>
      <c r="BA20" s="3">
        <f t="shared" si="31"/>
        <v>12605.33</v>
      </c>
      <c r="BB20" s="13">
        <f t="shared" si="32"/>
        <v>13.63636363636364</v>
      </c>
      <c r="BC20" s="17" t="s">
        <v>15</v>
      </c>
      <c r="BD20" s="64">
        <v>20</v>
      </c>
      <c r="BE20" s="19">
        <f t="shared" si="1"/>
        <v>204963.33333333331</v>
      </c>
      <c r="BF20" s="3">
        <v>20</v>
      </c>
      <c r="BG20" s="19">
        <f t="shared" si="33"/>
        <v>40992.666666666664</v>
      </c>
      <c r="BH20" s="56">
        <f t="shared" si="64"/>
        <v>245956</v>
      </c>
      <c r="BI20" s="3" t="s">
        <v>8</v>
      </c>
      <c r="BL20" s="31">
        <f t="shared" si="35"/>
        <v>220000</v>
      </c>
      <c r="BM20" s="31">
        <f t="shared" si="36"/>
        <v>44000</v>
      </c>
      <c r="BN20" s="31">
        <f t="shared" si="37"/>
        <v>264000</v>
      </c>
      <c r="BO20" s="31">
        <f t="shared" si="38"/>
        <v>216666.66666666663</v>
      </c>
      <c r="BP20" s="31">
        <f t="shared" si="39"/>
        <v>43333.333333333321</v>
      </c>
      <c r="BQ20" s="31">
        <f t="shared" si="40"/>
        <v>260000</v>
      </c>
      <c r="BR20" s="31">
        <f t="shared" si="41"/>
        <v>193600</v>
      </c>
      <c r="BS20" s="31">
        <f t="shared" si="42"/>
        <v>38720</v>
      </c>
      <c r="BT20" s="31">
        <f t="shared" si="43"/>
        <v>232320</v>
      </c>
      <c r="BU20" s="78">
        <f t="shared" si="65"/>
        <v>0.13913043478260878</v>
      </c>
      <c r="BV20" s="72">
        <f t="shared" si="66"/>
        <v>245956</v>
      </c>
      <c r="BW20" s="70">
        <f t="shared" si="67"/>
        <v>245956</v>
      </c>
      <c r="BX20" s="70">
        <f t="shared" si="68"/>
        <v>12297.8</v>
      </c>
      <c r="BY20" s="69">
        <v>13100</v>
      </c>
      <c r="BZ20" s="69">
        <v>11500</v>
      </c>
      <c r="CA20" s="69">
        <v>11570</v>
      </c>
    </row>
    <row r="21" spans="2:79" ht="60" customHeight="1" x14ac:dyDescent="0.3">
      <c r="B21" s="89" t="s">
        <v>43</v>
      </c>
      <c r="C21" s="2" t="s">
        <v>12</v>
      </c>
      <c r="D21" s="20" t="s">
        <v>33</v>
      </c>
      <c r="E21" s="3">
        <f t="shared" si="89"/>
        <v>7416.666666666667</v>
      </c>
      <c r="F21" s="3">
        <v>20</v>
      </c>
      <c r="G21" s="3">
        <f t="shared" si="90"/>
        <v>1483.3333333333335</v>
      </c>
      <c r="H21" s="33">
        <v>8900</v>
      </c>
      <c r="I21" s="3">
        <f t="shared" si="91"/>
        <v>7083.333333333333</v>
      </c>
      <c r="J21" s="3">
        <v>20</v>
      </c>
      <c r="K21" s="3">
        <f t="shared" si="92"/>
        <v>1416.6666666666665</v>
      </c>
      <c r="L21" s="33">
        <v>8500</v>
      </c>
      <c r="M21" s="3">
        <f t="shared" si="93"/>
        <v>6325</v>
      </c>
      <c r="N21" s="3">
        <v>20</v>
      </c>
      <c r="O21" s="3">
        <f t="shared" si="94"/>
        <v>1265</v>
      </c>
      <c r="P21" s="33">
        <v>7590</v>
      </c>
      <c r="Q21" s="90">
        <f t="shared" si="95"/>
        <v>8330</v>
      </c>
      <c r="R21" s="50">
        <f t="shared" si="9"/>
        <v>6004.06</v>
      </c>
      <c r="S21" s="13">
        <f t="shared" si="96"/>
        <v>17.259552042160749</v>
      </c>
      <c r="T21" s="17" t="s">
        <v>15</v>
      </c>
      <c r="U21" s="45">
        <v>4</v>
      </c>
      <c r="V21" s="19">
        <f t="shared" si="97"/>
        <v>27766.666666666668</v>
      </c>
      <c r="W21" s="3">
        <v>20</v>
      </c>
      <c r="X21" s="19">
        <f t="shared" si="98"/>
        <v>5553.3333333333339</v>
      </c>
      <c r="Y21" s="90">
        <f t="shared" si="99"/>
        <v>33320</v>
      </c>
      <c r="Z21" s="50">
        <f t="shared" si="13"/>
        <v>24016.240000000002</v>
      </c>
      <c r="AA21" s="3" t="s">
        <v>8</v>
      </c>
      <c r="AD21" s="31">
        <f t="shared" si="100"/>
        <v>29666.666666666668</v>
      </c>
      <c r="AE21" s="31">
        <f t="shared" si="101"/>
        <v>5933.3333333333339</v>
      </c>
      <c r="AF21" s="31">
        <f t="shared" si="102"/>
        <v>35600</v>
      </c>
      <c r="AG21" s="31">
        <f t="shared" si="103"/>
        <v>28333.333333333332</v>
      </c>
      <c r="AH21" s="31">
        <f t="shared" si="104"/>
        <v>5666.6666666666661</v>
      </c>
      <c r="AI21" s="31">
        <f t="shared" si="105"/>
        <v>34000</v>
      </c>
      <c r="AJ21" s="31">
        <f t="shared" si="106"/>
        <v>25300</v>
      </c>
      <c r="AK21" s="31">
        <f t="shared" si="107"/>
        <v>5060</v>
      </c>
      <c r="AL21" s="31">
        <f t="shared" si="108"/>
        <v>30360</v>
      </c>
      <c r="AM21" s="82">
        <f t="shared" si="23"/>
        <v>9303.7599999999984</v>
      </c>
      <c r="AN21" s="88">
        <f t="shared" si="24"/>
        <v>0.7207755102040817</v>
      </c>
      <c r="AO21" s="3">
        <f t="shared" si="25"/>
        <v>7416.666666666667</v>
      </c>
      <c r="AP21" s="3">
        <v>20</v>
      </c>
      <c r="AQ21" s="3">
        <f t="shared" si="26"/>
        <v>1483.3333333333335</v>
      </c>
      <c r="AR21" s="33">
        <v>8900</v>
      </c>
      <c r="AS21" s="3">
        <f t="shared" si="27"/>
        <v>7083.333333333333</v>
      </c>
      <c r="AT21" s="3">
        <v>20</v>
      </c>
      <c r="AU21" s="3">
        <f t="shared" si="28"/>
        <v>1416.6666666666665</v>
      </c>
      <c r="AV21" s="33">
        <v>8500</v>
      </c>
      <c r="AW21" s="3">
        <f t="shared" si="29"/>
        <v>6325</v>
      </c>
      <c r="AX21" s="3">
        <v>20</v>
      </c>
      <c r="AY21" s="3">
        <f t="shared" si="30"/>
        <v>1265</v>
      </c>
      <c r="AZ21" s="33">
        <v>7590</v>
      </c>
      <c r="BA21" s="3">
        <f t="shared" si="31"/>
        <v>8330</v>
      </c>
      <c r="BB21" s="13">
        <f t="shared" si="32"/>
        <v>17.259552042160749</v>
      </c>
      <c r="BC21" s="17" t="s">
        <v>15</v>
      </c>
      <c r="BD21" s="64">
        <v>4</v>
      </c>
      <c r="BE21" s="19">
        <f t="shared" si="1"/>
        <v>20013.533333333333</v>
      </c>
      <c r="BF21" s="3">
        <v>20</v>
      </c>
      <c r="BG21" s="19">
        <f t="shared" si="33"/>
        <v>4002.7066666666669</v>
      </c>
      <c r="BH21" s="56">
        <f t="shared" si="64"/>
        <v>24016.240000000002</v>
      </c>
      <c r="BI21" s="3" t="s">
        <v>8</v>
      </c>
      <c r="BL21" s="31">
        <f t="shared" si="35"/>
        <v>29666.666666666668</v>
      </c>
      <c r="BM21" s="31">
        <f t="shared" si="36"/>
        <v>5933.3333333333339</v>
      </c>
      <c r="BN21" s="31">
        <f t="shared" si="37"/>
        <v>35600</v>
      </c>
      <c r="BO21" s="31">
        <f t="shared" si="38"/>
        <v>28333.333333333332</v>
      </c>
      <c r="BP21" s="31">
        <f t="shared" si="39"/>
        <v>5666.6666666666661</v>
      </c>
      <c r="BQ21" s="31">
        <f t="shared" si="40"/>
        <v>34000</v>
      </c>
      <c r="BR21" s="31">
        <f t="shared" si="41"/>
        <v>25300</v>
      </c>
      <c r="BS21" s="31">
        <f t="shared" si="42"/>
        <v>5060</v>
      </c>
      <c r="BT21" s="31">
        <f t="shared" si="43"/>
        <v>30360</v>
      </c>
      <c r="BU21" s="78">
        <f t="shared" si="65"/>
        <v>6.3905115949725699E-2</v>
      </c>
      <c r="BV21" s="72">
        <f t="shared" si="66"/>
        <v>24016.240000000002</v>
      </c>
      <c r="BW21" s="70">
        <f t="shared" si="67"/>
        <v>24016.240000000002</v>
      </c>
      <c r="BX21" s="70">
        <f t="shared" si="68"/>
        <v>6004.06</v>
      </c>
      <c r="BY21" s="69">
        <v>6000</v>
      </c>
      <c r="BZ21" s="69">
        <v>5649</v>
      </c>
      <c r="CA21" s="69">
        <v>6010</v>
      </c>
    </row>
    <row r="22" spans="2:79" ht="60" customHeight="1" x14ac:dyDescent="0.3">
      <c r="B22" s="89" t="s">
        <v>44</v>
      </c>
      <c r="C22" s="2" t="s">
        <v>12</v>
      </c>
      <c r="D22" s="20" t="s">
        <v>33</v>
      </c>
      <c r="E22" s="3">
        <f t="shared" si="89"/>
        <v>8416.6666666666679</v>
      </c>
      <c r="F22" s="3">
        <v>20</v>
      </c>
      <c r="G22" s="3">
        <f t="shared" si="90"/>
        <v>1683.3333333333337</v>
      </c>
      <c r="H22" s="33">
        <v>10100</v>
      </c>
      <c r="I22" s="3">
        <f t="shared" si="91"/>
        <v>8166.666666666667</v>
      </c>
      <c r="J22" s="3">
        <v>20</v>
      </c>
      <c r="K22" s="3">
        <f t="shared" si="92"/>
        <v>1633.3333333333335</v>
      </c>
      <c r="L22" s="33">
        <v>9800</v>
      </c>
      <c r="M22" s="3">
        <f t="shared" si="93"/>
        <v>7180</v>
      </c>
      <c r="N22" s="3">
        <v>20</v>
      </c>
      <c r="O22" s="3">
        <f t="shared" si="94"/>
        <v>1436</v>
      </c>
      <c r="P22" s="33">
        <v>8616</v>
      </c>
      <c r="Q22" s="90">
        <f t="shared" si="95"/>
        <v>9505.33</v>
      </c>
      <c r="R22" s="50">
        <f t="shared" si="9"/>
        <v>8837.6200000000008</v>
      </c>
      <c r="S22" s="13">
        <f t="shared" si="96"/>
        <v>17.223769730733522</v>
      </c>
      <c r="T22" s="17" t="s">
        <v>15</v>
      </c>
      <c r="U22" s="45">
        <v>4</v>
      </c>
      <c r="V22" s="19">
        <f t="shared" si="97"/>
        <v>31684.433333333334</v>
      </c>
      <c r="W22" s="3">
        <v>20</v>
      </c>
      <c r="X22" s="19">
        <f t="shared" si="98"/>
        <v>6336.8866666666672</v>
      </c>
      <c r="Y22" s="90">
        <f t="shared" si="99"/>
        <v>38021.32</v>
      </c>
      <c r="Z22" s="50">
        <f t="shared" si="13"/>
        <v>35350.480000000003</v>
      </c>
      <c r="AA22" s="3" t="s">
        <v>8</v>
      </c>
      <c r="AD22" s="31">
        <f t="shared" si="100"/>
        <v>33666.666666666672</v>
      </c>
      <c r="AE22" s="31">
        <f t="shared" si="101"/>
        <v>6733.3333333333348</v>
      </c>
      <c r="AF22" s="31">
        <f t="shared" si="102"/>
        <v>40400</v>
      </c>
      <c r="AG22" s="31">
        <f t="shared" si="103"/>
        <v>32666.666666666668</v>
      </c>
      <c r="AH22" s="31">
        <f t="shared" si="104"/>
        <v>6533.3333333333339</v>
      </c>
      <c r="AI22" s="31">
        <f t="shared" si="105"/>
        <v>39200</v>
      </c>
      <c r="AJ22" s="31">
        <f t="shared" si="106"/>
        <v>28720</v>
      </c>
      <c r="AK22" s="31">
        <f t="shared" si="107"/>
        <v>5744</v>
      </c>
      <c r="AL22" s="31">
        <f t="shared" si="108"/>
        <v>34464</v>
      </c>
      <c r="AM22" s="82">
        <f t="shared" si="23"/>
        <v>2670.8399999999965</v>
      </c>
      <c r="AN22" s="88">
        <f t="shared" si="24"/>
        <v>0.92975414846196824</v>
      </c>
      <c r="AO22" s="3">
        <f t="shared" si="25"/>
        <v>8416.6666666666679</v>
      </c>
      <c r="AP22" s="3">
        <v>20</v>
      </c>
      <c r="AQ22" s="3">
        <f t="shared" si="26"/>
        <v>1683.3333333333337</v>
      </c>
      <c r="AR22" s="33">
        <v>10100</v>
      </c>
      <c r="AS22" s="3">
        <f t="shared" si="27"/>
        <v>8166.666666666667</v>
      </c>
      <c r="AT22" s="3">
        <v>20</v>
      </c>
      <c r="AU22" s="3">
        <f t="shared" si="28"/>
        <v>1633.3333333333335</v>
      </c>
      <c r="AV22" s="33">
        <v>9800</v>
      </c>
      <c r="AW22" s="3">
        <f t="shared" si="29"/>
        <v>7180</v>
      </c>
      <c r="AX22" s="3">
        <v>20</v>
      </c>
      <c r="AY22" s="3">
        <f t="shared" si="30"/>
        <v>1436</v>
      </c>
      <c r="AZ22" s="33">
        <v>8616</v>
      </c>
      <c r="BA22" s="3">
        <f t="shared" si="31"/>
        <v>9505.33</v>
      </c>
      <c r="BB22" s="13">
        <f t="shared" si="32"/>
        <v>17.223769730733522</v>
      </c>
      <c r="BC22" s="17" t="s">
        <v>15</v>
      </c>
      <c r="BD22" s="64">
        <v>4</v>
      </c>
      <c r="BE22" s="19">
        <f t="shared" si="1"/>
        <v>29458.733333333334</v>
      </c>
      <c r="BF22" s="3">
        <v>20</v>
      </c>
      <c r="BG22" s="19">
        <f t="shared" si="33"/>
        <v>5891.7466666666669</v>
      </c>
      <c r="BH22" s="56">
        <f t="shared" si="64"/>
        <v>35350.480000000003</v>
      </c>
      <c r="BI22" s="3" t="s">
        <v>8</v>
      </c>
      <c r="BL22" s="31">
        <f t="shared" si="35"/>
        <v>33666.666666666672</v>
      </c>
      <c r="BM22" s="31">
        <f t="shared" si="36"/>
        <v>6733.3333333333348</v>
      </c>
      <c r="BN22" s="31">
        <f t="shared" si="37"/>
        <v>40400</v>
      </c>
      <c r="BO22" s="31">
        <f t="shared" si="38"/>
        <v>32666.666666666668</v>
      </c>
      <c r="BP22" s="31">
        <f t="shared" si="39"/>
        <v>6533.3333333333339</v>
      </c>
      <c r="BQ22" s="31">
        <f t="shared" si="40"/>
        <v>39200</v>
      </c>
      <c r="BR22" s="31">
        <f t="shared" si="41"/>
        <v>28720</v>
      </c>
      <c r="BS22" s="31">
        <f t="shared" si="42"/>
        <v>5744</v>
      </c>
      <c r="BT22" s="31">
        <f t="shared" si="43"/>
        <v>34464</v>
      </c>
      <c r="BU22" s="78">
        <f t="shared" si="65"/>
        <v>0.1101796407185629</v>
      </c>
      <c r="BV22" s="72">
        <f t="shared" si="66"/>
        <v>35350.480000000003</v>
      </c>
      <c r="BW22" s="70">
        <f t="shared" si="67"/>
        <v>35350.480000000003</v>
      </c>
      <c r="BX22" s="70">
        <f t="shared" si="68"/>
        <v>8837.6200000000008</v>
      </c>
      <c r="BY22" s="69">
        <v>8373</v>
      </c>
      <c r="BZ22" s="69">
        <v>9270</v>
      </c>
      <c r="CA22" s="69">
        <v>8350</v>
      </c>
    </row>
    <row r="23" spans="2:79" ht="60" customHeight="1" x14ac:dyDescent="0.3">
      <c r="B23" s="89" t="s">
        <v>45</v>
      </c>
      <c r="C23" s="2" t="s">
        <v>12</v>
      </c>
      <c r="D23" s="20" t="s">
        <v>33</v>
      </c>
      <c r="E23" s="3">
        <f t="shared" si="89"/>
        <v>8416.6666666666679</v>
      </c>
      <c r="F23" s="3">
        <v>20</v>
      </c>
      <c r="G23" s="3">
        <f t="shared" si="90"/>
        <v>1683.3333333333337</v>
      </c>
      <c r="H23" s="33">
        <v>10100</v>
      </c>
      <c r="I23" s="3">
        <f t="shared" si="91"/>
        <v>8166.666666666667</v>
      </c>
      <c r="J23" s="3">
        <v>20</v>
      </c>
      <c r="K23" s="3">
        <f t="shared" si="92"/>
        <v>1633.3333333333335</v>
      </c>
      <c r="L23" s="33">
        <v>9800</v>
      </c>
      <c r="M23" s="3">
        <f t="shared" si="93"/>
        <v>7180</v>
      </c>
      <c r="N23" s="3">
        <v>20</v>
      </c>
      <c r="O23" s="3">
        <f t="shared" si="94"/>
        <v>1436</v>
      </c>
      <c r="P23" s="33">
        <v>8616</v>
      </c>
      <c r="Q23" s="90">
        <f t="shared" si="95"/>
        <v>9505.33</v>
      </c>
      <c r="R23" s="50">
        <f t="shared" si="9"/>
        <v>8802.6</v>
      </c>
      <c r="S23" s="13">
        <f t="shared" si="96"/>
        <v>17.223769730733522</v>
      </c>
      <c r="T23" s="17" t="s">
        <v>15</v>
      </c>
      <c r="U23" s="45">
        <v>4</v>
      </c>
      <c r="V23" s="19">
        <f t="shared" si="97"/>
        <v>31684.433333333334</v>
      </c>
      <c r="W23" s="3">
        <v>20</v>
      </c>
      <c r="X23" s="19">
        <f t="shared" si="98"/>
        <v>6336.8866666666672</v>
      </c>
      <c r="Y23" s="90">
        <f t="shared" si="99"/>
        <v>38021.32</v>
      </c>
      <c r="Z23" s="50">
        <f t="shared" si="13"/>
        <v>35210.400000000001</v>
      </c>
      <c r="AA23" s="3" t="s">
        <v>8</v>
      </c>
      <c r="AD23" s="31">
        <f t="shared" si="100"/>
        <v>33666.666666666672</v>
      </c>
      <c r="AE23" s="31">
        <f t="shared" si="101"/>
        <v>6733.3333333333348</v>
      </c>
      <c r="AF23" s="31">
        <f t="shared" si="102"/>
        <v>40400</v>
      </c>
      <c r="AG23" s="31">
        <f t="shared" si="103"/>
        <v>32666.666666666668</v>
      </c>
      <c r="AH23" s="31">
        <f t="shared" si="104"/>
        <v>6533.3333333333339</v>
      </c>
      <c r="AI23" s="31">
        <f t="shared" si="105"/>
        <v>39200</v>
      </c>
      <c r="AJ23" s="31">
        <f t="shared" si="106"/>
        <v>28720</v>
      </c>
      <c r="AK23" s="31">
        <f t="shared" si="107"/>
        <v>5744</v>
      </c>
      <c r="AL23" s="31">
        <f t="shared" si="108"/>
        <v>34464</v>
      </c>
      <c r="AM23" s="82">
        <f t="shared" si="23"/>
        <v>2810.9199999999983</v>
      </c>
      <c r="AN23" s="88">
        <f t="shared" si="24"/>
        <v>0.92606989972994103</v>
      </c>
      <c r="AO23" s="3">
        <f t="shared" si="25"/>
        <v>8416.6666666666679</v>
      </c>
      <c r="AP23" s="3">
        <v>20</v>
      </c>
      <c r="AQ23" s="3">
        <f t="shared" si="26"/>
        <v>1683.3333333333337</v>
      </c>
      <c r="AR23" s="33">
        <v>10100</v>
      </c>
      <c r="AS23" s="3">
        <f t="shared" si="27"/>
        <v>8166.666666666667</v>
      </c>
      <c r="AT23" s="3">
        <v>20</v>
      </c>
      <c r="AU23" s="3">
        <f t="shared" si="28"/>
        <v>1633.3333333333335</v>
      </c>
      <c r="AV23" s="33">
        <v>9800</v>
      </c>
      <c r="AW23" s="3">
        <f t="shared" si="29"/>
        <v>7180</v>
      </c>
      <c r="AX23" s="3">
        <v>20</v>
      </c>
      <c r="AY23" s="3">
        <f t="shared" si="30"/>
        <v>1436</v>
      </c>
      <c r="AZ23" s="33">
        <v>8616</v>
      </c>
      <c r="BA23" s="3">
        <f t="shared" si="31"/>
        <v>9505.33</v>
      </c>
      <c r="BB23" s="13">
        <f t="shared" si="32"/>
        <v>17.223769730733522</v>
      </c>
      <c r="BC23" s="17" t="s">
        <v>15</v>
      </c>
      <c r="BD23" s="64">
        <v>4</v>
      </c>
      <c r="BE23" s="19">
        <f t="shared" si="1"/>
        <v>29342</v>
      </c>
      <c r="BF23" s="3">
        <v>20</v>
      </c>
      <c r="BG23" s="19">
        <f t="shared" si="33"/>
        <v>5868.4000000000005</v>
      </c>
      <c r="BH23" s="56">
        <f t="shared" si="64"/>
        <v>35210.400000000001</v>
      </c>
      <c r="BI23" s="3" t="s">
        <v>8</v>
      </c>
      <c r="BL23" s="31">
        <f t="shared" si="35"/>
        <v>33666.666666666672</v>
      </c>
      <c r="BM23" s="31">
        <f t="shared" si="36"/>
        <v>6733.3333333333348</v>
      </c>
      <c r="BN23" s="31">
        <f t="shared" si="37"/>
        <v>40400</v>
      </c>
      <c r="BO23" s="31">
        <f t="shared" si="38"/>
        <v>32666.666666666668</v>
      </c>
      <c r="BP23" s="31">
        <f t="shared" si="39"/>
        <v>6533.3333333333339</v>
      </c>
      <c r="BQ23" s="31">
        <f t="shared" si="40"/>
        <v>39200</v>
      </c>
      <c r="BR23" s="31">
        <f t="shared" si="41"/>
        <v>28720</v>
      </c>
      <c r="BS23" s="31">
        <f t="shared" si="42"/>
        <v>5744</v>
      </c>
      <c r="BT23" s="31">
        <f t="shared" si="43"/>
        <v>34464</v>
      </c>
      <c r="BU23" s="78">
        <f t="shared" si="65"/>
        <v>6.5868263473053856E-2</v>
      </c>
      <c r="BV23" s="72">
        <f t="shared" si="66"/>
        <v>35210.400000000001</v>
      </c>
      <c r="BW23" s="70">
        <f t="shared" si="67"/>
        <v>35210.400000000001</v>
      </c>
      <c r="BX23" s="70">
        <f t="shared" si="68"/>
        <v>8802.6</v>
      </c>
      <c r="BY23" s="69">
        <v>8640</v>
      </c>
      <c r="BZ23" s="69">
        <v>8350</v>
      </c>
      <c r="CA23" s="69">
        <v>8900</v>
      </c>
    </row>
    <row r="24" spans="2:79" ht="60" customHeight="1" x14ac:dyDescent="0.3">
      <c r="B24" s="89" t="s">
        <v>46</v>
      </c>
      <c r="C24" s="2" t="s">
        <v>12</v>
      </c>
      <c r="D24" s="20" t="s">
        <v>33</v>
      </c>
      <c r="E24" s="3">
        <f t="shared" si="89"/>
        <v>8416.6666666666679</v>
      </c>
      <c r="F24" s="3">
        <v>20</v>
      </c>
      <c r="G24" s="3">
        <f t="shared" si="90"/>
        <v>1683.3333333333337</v>
      </c>
      <c r="H24" s="33">
        <v>10100</v>
      </c>
      <c r="I24" s="3">
        <f t="shared" si="91"/>
        <v>8166.666666666667</v>
      </c>
      <c r="J24" s="3">
        <v>20</v>
      </c>
      <c r="K24" s="3">
        <f t="shared" si="92"/>
        <v>1633.3333333333335</v>
      </c>
      <c r="L24" s="33">
        <v>9800</v>
      </c>
      <c r="M24" s="3">
        <f t="shared" si="93"/>
        <v>7180</v>
      </c>
      <c r="N24" s="3">
        <v>20</v>
      </c>
      <c r="O24" s="3">
        <f t="shared" si="94"/>
        <v>1436</v>
      </c>
      <c r="P24" s="33">
        <v>8616</v>
      </c>
      <c r="Q24" s="90">
        <f t="shared" si="95"/>
        <v>9505.33</v>
      </c>
      <c r="R24" s="50">
        <f t="shared" si="9"/>
        <v>9343.2000000000007</v>
      </c>
      <c r="S24" s="13">
        <f t="shared" si="96"/>
        <v>17.223769730733522</v>
      </c>
      <c r="T24" s="17" t="s">
        <v>15</v>
      </c>
      <c r="U24" s="45">
        <v>4</v>
      </c>
      <c r="V24" s="19">
        <f t="shared" si="97"/>
        <v>31684.433333333334</v>
      </c>
      <c r="W24" s="3">
        <v>20</v>
      </c>
      <c r="X24" s="19">
        <f t="shared" si="98"/>
        <v>6336.8866666666672</v>
      </c>
      <c r="Y24" s="90">
        <f t="shared" si="99"/>
        <v>38021.32</v>
      </c>
      <c r="Z24" s="50">
        <f t="shared" si="13"/>
        <v>37372.800000000003</v>
      </c>
      <c r="AA24" s="3" t="s">
        <v>8</v>
      </c>
      <c r="AD24" s="31">
        <f t="shared" si="100"/>
        <v>33666.666666666672</v>
      </c>
      <c r="AE24" s="31">
        <f t="shared" si="101"/>
        <v>6733.3333333333348</v>
      </c>
      <c r="AF24" s="31">
        <f t="shared" si="102"/>
        <v>40400</v>
      </c>
      <c r="AG24" s="31">
        <f t="shared" si="103"/>
        <v>32666.666666666668</v>
      </c>
      <c r="AH24" s="31">
        <f t="shared" si="104"/>
        <v>6533.3333333333339</v>
      </c>
      <c r="AI24" s="31">
        <f t="shared" si="105"/>
        <v>39200</v>
      </c>
      <c r="AJ24" s="31">
        <f t="shared" si="106"/>
        <v>28720</v>
      </c>
      <c r="AK24" s="31">
        <f t="shared" si="107"/>
        <v>5744</v>
      </c>
      <c r="AL24" s="31">
        <f t="shared" si="108"/>
        <v>34464</v>
      </c>
      <c r="AM24" s="82">
        <f t="shared" si="23"/>
        <v>648.5199999999968</v>
      </c>
      <c r="AN24" s="88">
        <f t="shared" si="24"/>
        <v>0.98294325394278792</v>
      </c>
      <c r="AO24" s="3">
        <f t="shared" si="25"/>
        <v>8416.6666666666679</v>
      </c>
      <c r="AP24" s="3">
        <v>20</v>
      </c>
      <c r="AQ24" s="3">
        <f t="shared" si="26"/>
        <v>1683.3333333333337</v>
      </c>
      <c r="AR24" s="33">
        <v>10100</v>
      </c>
      <c r="AS24" s="3">
        <f t="shared" si="27"/>
        <v>8166.666666666667</v>
      </c>
      <c r="AT24" s="3">
        <v>20</v>
      </c>
      <c r="AU24" s="3">
        <f t="shared" si="28"/>
        <v>1633.3333333333335</v>
      </c>
      <c r="AV24" s="33">
        <v>9800</v>
      </c>
      <c r="AW24" s="3">
        <f t="shared" si="29"/>
        <v>7180</v>
      </c>
      <c r="AX24" s="3">
        <v>20</v>
      </c>
      <c r="AY24" s="3">
        <f t="shared" si="30"/>
        <v>1436</v>
      </c>
      <c r="AZ24" s="33">
        <v>8616</v>
      </c>
      <c r="BA24" s="3">
        <f t="shared" si="31"/>
        <v>9505.33</v>
      </c>
      <c r="BB24" s="13">
        <f t="shared" si="32"/>
        <v>17.223769730733522</v>
      </c>
      <c r="BC24" s="17" t="s">
        <v>15</v>
      </c>
      <c r="BD24" s="64">
        <v>4</v>
      </c>
      <c r="BE24" s="19">
        <f t="shared" si="1"/>
        <v>31144</v>
      </c>
      <c r="BF24" s="3">
        <v>20</v>
      </c>
      <c r="BG24" s="19">
        <f t="shared" si="33"/>
        <v>6228.8</v>
      </c>
      <c r="BH24" s="56">
        <f t="shared" si="64"/>
        <v>37372.800000000003</v>
      </c>
      <c r="BI24" s="3" t="s">
        <v>8</v>
      </c>
      <c r="BL24" s="31">
        <f t="shared" si="35"/>
        <v>33666.666666666672</v>
      </c>
      <c r="BM24" s="31">
        <f t="shared" si="36"/>
        <v>6733.3333333333348</v>
      </c>
      <c r="BN24" s="31">
        <f t="shared" si="37"/>
        <v>40400</v>
      </c>
      <c r="BO24" s="31">
        <f t="shared" si="38"/>
        <v>32666.666666666668</v>
      </c>
      <c r="BP24" s="31">
        <f t="shared" si="39"/>
        <v>6533.3333333333339</v>
      </c>
      <c r="BQ24" s="31">
        <f t="shared" si="40"/>
        <v>39200</v>
      </c>
      <c r="BR24" s="31">
        <f t="shared" si="41"/>
        <v>28720</v>
      </c>
      <c r="BS24" s="31">
        <f t="shared" si="42"/>
        <v>5744</v>
      </c>
      <c r="BT24" s="31">
        <f t="shared" si="43"/>
        <v>34464</v>
      </c>
      <c r="BU24" s="78">
        <f t="shared" si="65"/>
        <v>0.22514970059880235</v>
      </c>
      <c r="BV24" s="72">
        <f t="shared" si="66"/>
        <v>37372.800000000003</v>
      </c>
      <c r="BW24" s="70">
        <f t="shared" si="67"/>
        <v>37372.800000000003</v>
      </c>
      <c r="BX24" s="70">
        <f t="shared" si="68"/>
        <v>9343.2000000000007</v>
      </c>
      <c r="BY24" s="69">
        <v>10230</v>
      </c>
      <c r="BZ24" s="69">
        <v>8900</v>
      </c>
      <c r="CA24" s="69">
        <v>8350</v>
      </c>
    </row>
    <row r="25" spans="2:79" ht="60" customHeight="1" x14ac:dyDescent="0.3">
      <c r="B25" s="89" t="s">
        <v>47</v>
      </c>
      <c r="C25" s="2" t="s">
        <v>12</v>
      </c>
      <c r="D25" s="20" t="s">
        <v>33</v>
      </c>
      <c r="E25" s="3">
        <f t="shared" si="89"/>
        <v>12083.333333333332</v>
      </c>
      <c r="F25" s="3">
        <v>20</v>
      </c>
      <c r="G25" s="3">
        <f t="shared" si="90"/>
        <v>2416.6666666666661</v>
      </c>
      <c r="H25" s="33">
        <v>14500</v>
      </c>
      <c r="I25" s="3">
        <f t="shared" si="91"/>
        <v>11583.333333333332</v>
      </c>
      <c r="J25" s="3">
        <v>20</v>
      </c>
      <c r="K25" s="3">
        <f t="shared" si="92"/>
        <v>2316.6666666666661</v>
      </c>
      <c r="L25" s="33">
        <v>13900</v>
      </c>
      <c r="M25" s="3">
        <f t="shared" si="93"/>
        <v>10555</v>
      </c>
      <c r="N25" s="3">
        <v>20</v>
      </c>
      <c r="O25" s="3">
        <f t="shared" si="94"/>
        <v>2111</v>
      </c>
      <c r="P25" s="33">
        <v>12666</v>
      </c>
      <c r="Q25" s="90">
        <f t="shared" si="95"/>
        <v>13688.67</v>
      </c>
      <c r="R25" s="50">
        <f t="shared" si="9"/>
        <v>13688.67</v>
      </c>
      <c r="S25" s="13">
        <f t="shared" si="96"/>
        <v>14.479709458392549</v>
      </c>
      <c r="T25" s="17" t="s">
        <v>15</v>
      </c>
      <c r="U25" s="45">
        <v>19</v>
      </c>
      <c r="V25" s="19">
        <f t="shared" si="97"/>
        <v>216737.27499999999</v>
      </c>
      <c r="W25" s="3">
        <v>20</v>
      </c>
      <c r="X25" s="19">
        <f t="shared" si="98"/>
        <v>43347.455000000002</v>
      </c>
      <c r="Y25" s="90">
        <f t="shared" si="99"/>
        <v>260084.73</v>
      </c>
      <c r="Z25" s="50">
        <f t="shared" si="13"/>
        <v>260084.73</v>
      </c>
      <c r="AA25" s="3" t="s">
        <v>8</v>
      </c>
      <c r="AD25" s="31">
        <f t="shared" si="100"/>
        <v>229583.33333333331</v>
      </c>
      <c r="AE25" s="31">
        <f t="shared" si="101"/>
        <v>45916.666666666657</v>
      </c>
      <c r="AF25" s="31">
        <f t="shared" si="102"/>
        <v>275500</v>
      </c>
      <c r="AG25" s="31">
        <f t="shared" si="103"/>
        <v>220083.33333333331</v>
      </c>
      <c r="AH25" s="31">
        <f t="shared" si="104"/>
        <v>44016.666666666657</v>
      </c>
      <c r="AI25" s="31">
        <f t="shared" si="105"/>
        <v>264100</v>
      </c>
      <c r="AJ25" s="31">
        <f t="shared" si="106"/>
        <v>200545</v>
      </c>
      <c r="AK25" s="31">
        <f t="shared" si="107"/>
        <v>40109</v>
      </c>
      <c r="AL25" s="31">
        <f t="shared" si="108"/>
        <v>240654</v>
      </c>
      <c r="AM25" s="82">
        <f t="shared" si="23"/>
        <v>0</v>
      </c>
      <c r="AN25" s="88">
        <f t="shared" si="24"/>
        <v>1</v>
      </c>
      <c r="AO25" s="3">
        <f t="shared" si="25"/>
        <v>12083.333333333332</v>
      </c>
      <c r="AP25" s="3">
        <v>20</v>
      </c>
      <c r="AQ25" s="3">
        <f t="shared" si="26"/>
        <v>2416.6666666666661</v>
      </c>
      <c r="AR25" s="33">
        <v>14500</v>
      </c>
      <c r="AS25" s="3">
        <f t="shared" si="27"/>
        <v>11583.333333333332</v>
      </c>
      <c r="AT25" s="3">
        <v>20</v>
      </c>
      <c r="AU25" s="3">
        <f t="shared" si="28"/>
        <v>2316.6666666666661</v>
      </c>
      <c r="AV25" s="33">
        <v>13900</v>
      </c>
      <c r="AW25" s="3">
        <f t="shared" si="29"/>
        <v>10555</v>
      </c>
      <c r="AX25" s="3">
        <v>20</v>
      </c>
      <c r="AY25" s="3">
        <f t="shared" si="30"/>
        <v>2111</v>
      </c>
      <c r="AZ25" s="33">
        <v>12666</v>
      </c>
      <c r="BA25" s="3">
        <f t="shared" si="31"/>
        <v>13688.67</v>
      </c>
      <c r="BB25" s="13">
        <f t="shared" si="32"/>
        <v>14.479709458392549</v>
      </c>
      <c r="BC25" s="17" t="s">
        <v>15</v>
      </c>
      <c r="BD25" s="64">
        <v>19</v>
      </c>
      <c r="BE25" s="19">
        <f t="shared" si="1"/>
        <v>216737.27499999999</v>
      </c>
      <c r="BF25" s="3">
        <v>20</v>
      </c>
      <c r="BG25" s="19">
        <f t="shared" si="33"/>
        <v>43347.455000000002</v>
      </c>
      <c r="BH25" s="56">
        <f t="shared" ref="BH25:BH29" si="109">Y25</f>
        <v>260084.73</v>
      </c>
      <c r="BI25" s="3" t="s">
        <v>8</v>
      </c>
      <c r="BL25" s="31">
        <f t="shared" si="35"/>
        <v>229583.33333333331</v>
      </c>
      <c r="BM25" s="31">
        <f t="shared" si="36"/>
        <v>45916.666666666657</v>
      </c>
      <c r="BN25" s="31">
        <f t="shared" si="37"/>
        <v>275500</v>
      </c>
      <c r="BO25" s="31">
        <f t="shared" si="38"/>
        <v>220083.33333333331</v>
      </c>
      <c r="BP25" s="31">
        <f t="shared" si="39"/>
        <v>44016.666666666657</v>
      </c>
      <c r="BQ25" s="31">
        <f t="shared" si="40"/>
        <v>264100</v>
      </c>
      <c r="BR25" s="31">
        <f t="shared" si="41"/>
        <v>200545</v>
      </c>
      <c r="BS25" s="31">
        <f t="shared" si="42"/>
        <v>40109</v>
      </c>
      <c r="BT25" s="31">
        <f t="shared" si="43"/>
        <v>240654</v>
      </c>
      <c r="BU25" s="78"/>
      <c r="BV25" s="72"/>
      <c r="BW25" s="70"/>
      <c r="BX25" s="70"/>
      <c r="BY25" s="69"/>
      <c r="BZ25" s="69"/>
      <c r="CA25" s="69"/>
    </row>
    <row r="26" spans="2:79" ht="60" customHeight="1" x14ac:dyDescent="0.3">
      <c r="B26" s="89" t="s">
        <v>48</v>
      </c>
      <c r="C26" s="2" t="s">
        <v>12</v>
      </c>
      <c r="D26" s="20" t="s">
        <v>33</v>
      </c>
      <c r="E26" s="3">
        <f t="shared" si="89"/>
        <v>11916.666666666668</v>
      </c>
      <c r="F26" s="3">
        <v>20</v>
      </c>
      <c r="G26" s="3">
        <f t="shared" si="90"/>
        <v>2383.3333333333339</v>
      </c>
      <c r="H26" s="33">
        <v>14300</v>
      </c>
      <c r="I26" s="3">
        <f t="shared" si="91"/>
        <v>11583.333333333332</v>
      </c>
      <c r="J26" s="3">
        <v>20</v>
      </c>
      <c r="K26" s="3">
        <f t="shared" si="92"/>
        <v>2316.6666666666661</v>
      </c>
      <c r="L26" s="33">
        <v>13900</v>
      </c>
      <c r="M26" s="3">
        <f t="shared" si="93"/>
        <v>10555</v>
      </c>
      <c r="N26" s="3">
        <v>20</v>
      </c>
      <c r="O26" s="3">
        <f t="shared" si="94"/>
        <v>2111</v>
      </c>
      <c r="P26" s="33">
        <v>12666</v>
      </c>
      <c r="Q26" s="90">
        <f t="shared" si="95"/>
        <v>13622</v>
      </c>
      <c r="R26" s="50">
        <f t="shared" si="9"/>
        <v>13622</v>
      </c>
      <c r="S26" s="13">
        <f t="shared" si="96"/>
        <v>12.90067898310437</v>
      </c>
      <c r="T26" s="17" t="s">
        <v>15</v>
      </c>
      <c r="U26" s="45">
        <v>19</v>
      </c>
      <c r="V26" s="19">
        <f t="shared" si="97"/>
        <v>215681.66666666666</v>
      </c>
      <c r="W26" s="3">
        <v>20</v>
      </c>
      <c r="X26" s="19">
        <f t="shared" si="98"/>
        <v>43136.333333333328</v>
      </c>
      <c r="Y26" s="90">
        <f t="shared" si="99"/>
        <v>258818</v>
      </c>
      <c r="Z26" s="50">
        <f t="shared" si="13"/>
        <v>258818</v>
      </c>
      <c r="AA26" s="3" t="s">
        <v>8</v>
      </c>
      <c r="AD26" s="31">
        <f t="shared" si="100"/>
        <v>226416.66666666669</v>
      </c>
      <c r="AE26" s="31">
        <f t="shared" si="101"/>
        <v>45283.333333333343</v>
      </c>
      <c r="AF26" s="31">
        <f t="shared" si="102"/>
        <v>271700</v>
      </c>
      <c r="AG26" s="31">
        <f t="shared" si="103"/>
        <v>220083.33333333331</v>
      </c>
      <c r="AH26" s="31">
        <f t="shared" si="104"/>
        <v>44016.666666666657</v>
      </c>
      <c r="AI26" s="31">
        <f t="shared" si="105"/>
        <v>264100</v>
      </c>
      <c r="AJ26" s="31">
        <f t="shared" si="106"/>
        <v>200545</v>
      </c>
      <c r="AK26" s="31">
        <f t="shared" si="107"/>
        <v>40109</v>
      </c>
      <c r="AL26" s="31">
        <f t="shared" si="108"/>
        <v>240654</v>
      </c>
      <c r="AM26" s="82">
        <f t="shared" si="23"/>
        <v>0</v>
      </c>
      <c r="AN26" s="88">
        <f t="shared" si="24"/>
        <v>1</v>
      </c>
      <c r="AO26" s="3">
        <f t="shared" si="25"/>
        <v>11916.666666666668</v>
      </c>
      <c r="AP26" s="3">
        <v>20</v>
      </c>
      <c r="AQ26" s="3">
        <f t="shared" si="26"/>
        <v>2383.3333333333339</v>
      </c>
      <c r="AR26" s="33">
        <v>14300</v>
      </c>
      <c r="AS26" s="3">
        <f t="shared" si="27"/>
        <v>11583.333333333332</v>
      </c>
      <c r="AT26" s="3">
        <v>20</v>
      </c>
      <c r="AU26" s="3">
        <f t="shared" si="28"/>
        <v>2316.6666666666661</v>
      </c>
      <c r="AV26" s="33">
        <v>13900</v>
      </c>
      <c r="AW26" s="3">
        <f t="shared" si="29"/>
        <v>10555</v>
      </c>
      <c r="AX26" s="3">
        <v>20</v>
      </c>
      <c r="AY26" s="3">
        <f t="shared" si="30"/>
        <v>2111</v>
      </c>
      <c r="AZ26" s="33">
        <v>12666</v>
      </c>
      <c r="BA26" s="3">
        <f t="shared" si="31"/>
        <v>13622</v>
      </c>
      <c r="BB26" s="13">
        <f t="shared" si="32"/>
        <v>12.90067898310437</v>
      </c>
      <c r="BC26" s="17" t="s">
        <v>15</v>
      </c>
      <c r="BD26" s="64">
        <v>19</v>
      </c>
      <c r="BE26" s="19">
        <f t="shared" si="1"/>
        <v>215681.66666666666</v>
      </c>
      <c r="BF26" s="3">
        <v>20</v>
      </c>
      <c r="BG26" s="19">
        <f t="shared" si="33"/>
        <v>43136.333333333328</v>
      </c>
      <c r="BH26" s="56">
        <f t="shared" si="109"/>
        <v>258818</v>
      </c>
      <c r="BI26" s="3" t="s">
        <v>8</v>
      </c>
      <c r="BL26" s="31">
        <f t="shared" si="35"/>
        <v>226416.66666666669</v>
      </c>
      <c r="BM26" s="31">
        <f t="shared" si="36"/>
        <v>45283.333333333343</v>
      </c>
      <c r="BN26" s="31">
        <f t="shared" si="37"/>
        <v>271700</v>
      </c>
      <c r="BO26" s="31">
        <f t="shared" si="38"/>
        <v>220083.33333333331</v>
      </c>
      <c r="BP26" s="31">
        <f t="shared" si="39"/>
        <v>44016.666666666657</v>
      </c>
      <c r="BQ26" s="31">
        <f t="shared" si="40"/>
        <v>264100</v>
      </c>
      <c r="BR26" s="31">
        <f t="shared" si="41"/>
        <v>200545</v>
      </c>
      <c r="BS26" s="31">
        <f t="shared" si="42"/>
        <v>40109</v>
      </c>
      <c r="BT26" s="31">
        <f t="shared" si="43"/>
        <v>240654</v>
      </c>
      <c r="BU26" s="78"/>
      <c r="BV26" s="72"/>
      <c r="BW26" s="70"/>
      <c r="BX26" s="70"/>
      <c r="BY26" s="69"/>
      <c r="BZ26" s="69"/>
      <c r="CA26" s="69"/>
    </row>
    <row r="27" spans="2:79" ht="60" customHeight="1" x14ac:dyDescent="0.3">
      <c r="B27" s="89" t="s">
        <v>49</v>
      </c>
      <c r="C27" s="2" t="s">
        <v>12</v>
      </c>
      <c r="D27" s="20" t="s">
        <v>33</v>
      </c>
      <c r="E27" s="3">
        <f t="shared" si="89"/>
        <v>11916.666666666668</v>
      </c>
      <c r="F27" s="3">
        <v>20</v>
      </c>
      <c r="G27" s="3">
        <f t="shared" si="90"/>
        <v>2383.3333333333339</v>
      </c>
      <c r="H27" s="33">
        <v>14300</v>
      </c>
      <c r="I27" s="3">
        <f t="shared" si="91"/>
        <v>11583.333333333332</v>
      </c>
      <c r="J27" s="3">
        <v>20</v>
      </c>
      <c r="K27" s="3">
        <f t="shared" si="92"/>
        <v>2316.6666666666661</v>
      </c>
      <c r="L27" s="33">
        <v>13900</v>
      </c>
      <c r="M27" s="3">
        <f t="shared" si="93"/>
        <v>10555</v>
      </c>
      <c r="N27" s="3">
        <v>20</v>
      </c>
      <c r="O27" s="3">
        <f t="shared" si="94"/>
        <v>2111</v>
      </c>
      <c r="P27" s="33">
        <v>12666</v>
      </c>
      <c r="Q27" s="90">
        <f t="shared" si="95"/>
        <v>13622</v>
      </c>
      <c r="R27" s="50">
        <f t="shared" si="9"/>
        <v>13622</v>
      </c>
      <c r="S27" s="13">
        <f t="shared" si="96"/>
        <v>12.90067898310437</v>
      </c>
      <c r="T27" s="17" t="s">
        <v>15</v>
      </c>
      <c r="U27" s="45">
        <v>19</v>
      </c>
      <c r="V27" s="19">
        <f t="shared" si="97"/>
        <v>215681.66666666666</v>
      </c>
      <c r="W27" s="3">
        <v>20</v>
      </c>
      <c r="X27" s="19">
        <f t="shared" si="98"/>
        <v>43136.333333333328</v>
      </c>
      <c r="Y27" s="90">
        <f t="shared" si="99"/>
        <v>258818</v>
      </c>
      <c r="Z27" s="50">
        <f t="shared" si="13"/>
        <v>258818</v>
      </c>
      <c r="AA27" s="3" t="s">
        <v>8</v>
      </c>
      <c r="AD27" s="31">
        <f t="shared" si="100"/>
        <v>226416.66666666669</v>
      </c>
      <c r="AE27" s="31">
        <f t="shared" si="101"/>
        <v>45283.333333333343</v>
      </c>
      <c r="AF27" s="31">
        <f t="shared" si="102"/>
        <v>271700</v>
      </c>
      <c r="AG27" s="31">
        <f t="shared" si="103"/>
        <v>220083.33333333331</v>
      </c>
      <c r="AH27" s="31">
        <f t="shared" si="104"/>
        <v>44016.666666666657</v>
      </c>
      <c r="AI27" s="31">
        <f t="shared" si="105"/>
        <v>264100</v>
      </c>
      <c r="AJ27" s="31">
        <f t="shared" si="106"/>
        <v>200545</v>
      </c>
      <c r="AK27" s="31">
        <f t="shared" si="107"/>
        <v>40109</v>
      </c>
      <c r="AL27" s="31">
        <f t="shared" si="108"/>
        <v>240654</v>
      </c>
      <c r="AM27" s="82">
        <f t="shared" si="23"/>
        <v>0</v>
      </c>
      <c r="AN27" s="88">
        <f t="shared" si="24"/>
        <v>1</v>
      </c>
      <c r="AO27" s="3">
        <f t="shared" si="25"/>
        <v>11916.666666666668</v>
      </c>
      <c r="AP27" s="3">
        <v>20</v>
      </c>
      <c r="AQ27" s="3">
        <f t="shared" si="26"/>
        <v>2383.3333333333339</v>
      </c>
      <c r="AR27" s="33">
        <v>14300</v>
      </c>
      <c r="AS27" s="3">
        <f t="shared" si="27"/>
        <v>11583.333333333332</v>
      </c>
      <c r="AT27" s="3">
        <v>20</v>
      </c>
      <c r="AU27" s="3">
        <f t="shared" si="28"/>
        <v>2316.6666666666661</v>
      </c>
      <c r="AV27" s="33">
        <v>13900</v>
      </c>
      <c r="AW27" s="3">
        <f t="shared" si="29"/>
        <v>10555</v>
      </c>
      <c r="AX27" s="3">
        <v>20</v>
      </c>
      <c r="AY27" s="3">
        <f t="shared" si="30"/>
        <v>2111</v>
      </c>
      <c r="AZ27" s="33">
        <v>12666</v>
      </c>
      <c r="BA27" s="3">
        <f t="shared" si="31"/>
        <v>13622</v>
      </c>
      <c r="BB27" s="13">
        <f t="shared" si="32"/>
        <v>12.90067898310437</v>
      </c>
      <c r="BC27" s="17" t="s">
        <v>15</v>
      </c>
      <c r="BD27" s="64">
        <v>19</v>
      </c>
      <c r="BE27" s="19">
        <f t="shared" si="1"/>
        <v>215681.66666666666</v>
      </c>
      <c r="BF27" s="3">
        <v>20</v>
      </c>
      <c r="BG27" s="19">
        <f t="shared" si="33"/>
        <v>43136.333333333328</v>
      </c>
      <c r="BH27" s="56">
        <f t="shared" si="109"/>
        <v>258818</v>
      </c>
      <c r="BI27" s="3" t="s">
        <v>8</v>
      </c>
      <c r="BL27" s="31">
        <f t="shared" si="35"/>
        <v>226416.66666666669</v>
      </c>
      <c r="BM27" s="31">
        <f t="shared" si="36"/>
        <v>45283.333333333343</v>
      </c>
      <c r="BN27" s="31">
        <f t="shared" si="37"/>
        <v>271700</v>
      </c>
      <c r="BO27" s="31">
        <f t="shared" si="38"/>
        <v>220083.33333333331</v>
      </c>
      <c r="BP27" s="31">
        <f t="shared" si="39"/>
        <v>44016.666666666657</v>
      </c>
      <c r="BQ27" s="31">
        <f t="shared" si="40"/>
        <v>264100</v>
      </c>
      <c r="BR27" s="31">
        <f t="shared" si="41"/>
        <v>200545</v>
      </c>
      <c r="BS27" s="31">
        <f t="shared" si="42"/>
        <v>40109</v>
      </c>
      <c r="BT27" s="31">
        <f t="shared" si="43"/>
        <v>240654</v>
      </c>
      <c r="BU27" s="78"/>
      <c r="BV27" s="72"/>
      <c r="BW27" s="70"/>
      <c r="BX27" s="70"/>
      <c r="BY27" s="69"/>
      <c r="BZ27" s="69"/>
      <c r="CA27" s="69"/>
    </row>
    <row r="28" spans="2:79" ht="60" customHeight="1" x14ac:dyDescent="0.3">
      <c r="B28" s="89" t="s">
        <v>50</v>
      </c>
      <c r="C28" s="2" t="s">
        <v>12</v>
      </c>
      <c r="D28" s="20" t="s">
        <v>33</v>
      </c>
      <c r="E28" s="3">
        <f t="shared" si="69"/>
        <v>11916.666666666668</v>
      </c>
      <c r="F28" s="3">
        <v>20</v>
      </c>
      <c r="G28" s="3">
        <f t="shared" si="70"/>
        <v>2383.3333333333339</v>
      </c>
      <c r="H28" s="33">
        <v>14300</v>
      </c>
      <c r="I28" s="3">
        <f t="shared" si="71"/>
        <v>11583.333333333332</v>
      </c>
      <c r="J28" s="3">
        <v>20</v>
      </c>
      <c r="K28" s="3">
        <f t="shared" si="72"/>
        <v>2316.6666666666661</v>
      </c>
      <c r="L28" s="33">
        <v>13900</v>
      </c>
      <c r="M28" s="3">
        <f t="shared" si="73"/>
        <v>10555</v>
      </c>
      <c r="N28" s="3">
        <v>20</v>
      </c>
      <c r="O28" s="3">
        <f t="shared" si="74"/>
        <v>2111</v>
      </c>
      <c r="P28" s="33">
        <v>12666</v>
      </c>
      <c r="Q28" s="90">
        <f t="shared" si="75"/>
        <v>13622</v>
      </c>
      <c r="R28" s="50">
        <f t="shared" si="9"/>
        <v>13622</v>
      </c>
      <c r="S28" s="13">
        <f t="shared" si="76"/>
        <v>12.90067898310437</v>
      </c>
      <c r="T28" s="17" t="s">
        <v>15</v>
      </c>
      <c r="U28" s="45">
        <v>19</v>
      </c>
      <c r="V28" s="19">
        <f t="shared" si="77"/>
        <v>215681.66666666666</v>
      </c>
      <c r="W28" s="3">
        <v>20</v>
      </c>
      <c r="X28" s="19">
        <f t="shared" si="78"/>
        <v>43136.333333333328</v>
      </c>
      <c r="Y28" s="90">
        <f t="shared" si="79"/>
        <v>258818</v>
      </c>
      <c r="Z28" s="50">
        <f t="shared" si="13"/>
        <v>258818</v>
      </c>
      <c r="AA28" s="3" t="s">
        <v>8</v>
      </c>
      <c r="AD28" s="31">
        <f t="shared" si="80"/>
        <v>226416.66666666669</v>
      </c>
      <c r="AE28" s="31">
        <f t="shared" si="81"/>
        <v>45283.333333333343</v>
      </c>
      <c r="AF28" s="31">
        <f t="shared" si="82"/>
        <v>271700</v>
      </c>
      <c r="AG28" s="31">
        <f t="shared" si="83"/>
        <v>220083.33333333331</v>
      </c>
      <c r="AH28" s="31">
        <f t="shared" si="84"/>
        <v>44016.666666666657</v>
      </c>
      <c r="AI28" s="31">
        <f t="shared" si="85"/>
        <v>264100</v>
      </c>
      <c r="AJ28" s="31">
        <f t="shared" si="86"/>
        <v>200545</v>
      </c>
      <c r="AK28" s="31">
        <f t="shared" si="87"/>
        <v>40109</v>
      </c>
      <c r="AL28" s="31">
        <f t="shared" si="88"/>
        <v>240654</v>
      </c>
      <c r="AM28" s="82">
        <f t="shared" si="23"/>
        <v>0</v>
      </c>
      <c r="AN28" s="88">
        <f t="shared" si="24"/>
        <v>1</v>
      </c>
      <c r="AO28" s="3">
        <f t="shared" si="25"/>
        <v>11916.666666666668</v>
      </c>
      <c r="AP28" s="3">
        <v>20</v>
      </c>
      <c r="AQ28" s="3">
        <f t="shared" si="26"/>
        <v>2383.3333333333339</v>
      </c>
      <c r="AR28" s="33">
        <v>14300</v>
      </c>
      <c r="AS28" s="3">
        <f t="shared" si="27"/>
        <v>11583.333333333332</v>
      </c>
      <c r="AT28" s="3">
        <v>20</v>
      </c>
      <c r="AU28" s="3">
        <f t="shared" si="28"/>
        <v>2316.6666666666661</v>
      </c>
      <c r="AV28" s="33">
        <v>13900</v>
      </c>
      <c r="AW28" s="3">
        <f t="shared" si="29"/>
        <v>10555</v>
      </c>
      <c r="AX28" s="3">
        <v>20</v>
      </c>
      <c r="AY28" s="3">
        <f t="shared" si="30"/>
        <v>2111</v>
      </c>
      <c r="AZ28" s="33">
        <v>12666</v>
      </c>
      <c r="BA28" s="3">
        <f t="shared" si="31"/>
        <v>13622</v>
      </c>
      <c r="BB28" s="13">
        <f t="shared" si="32"/>
        <v>12.90067898310437</v>
      </c>
      <c r="BC28" s="17" t="s">
        <v>15</v>
      </c>
      <c r="BD28" s="64">
        <v>19</v>
      </c>
      <c r="BE28" s="19">
        <f t="shared" si="1"/>
        <v>215681.66666666666</v>
      </c>
      <c r="BF28" s="3">
        <v>20</v>
      </c>
      <c r="BG28" s="19">
        <f t="shared" si="33"/>
        <v>43136.333333333328</v>
      </c>
      <c r="BH28" s="56">
        <f t="shared" si="109"/>
        <v>258818</v>
      </c>
      <c r="BI28" s="3" t="s">
        <v>8</v>
      </c>
      <c r="BL28" s="31">
        <f t="shared" si="35"/>
        <v>226416.66666666669</v>
      </c>
      <c r="BM28" s="31">
        <f t="shared" si="36"/>
        <v>45283.333333333343</v>
      </c>
      <c r="BN28" s="31">
        <f t="shared" si="37"/>
        <v>271700</v>
      </c>
      <c r="BO28" s="31">
        <f t="shared" si="38"/>
        <v>220083.33333333331</v>
      </c>
      <c r="BP28" s="31">
        <f t="shared" si="39"/>
        <v>44016.666666666657</v>
      </c>
      <c r="BQ28" s="31">
        <f t="shared" si="40"/>
        <v>264100</v>
      </c>
      <c r="BR28" s="31">
        <f t="shared" si="41"/>
        <v>200545</v>
      </c>
      <c r="BS28" s="31">
        <f t="shared" si="42"/>
        <v>40109</v>
      </c>
      <c r="BT28" s="31">
        <f t="shared" si="43"/>
        <v>240654</v>
      </c>
      <c r="BU28" s="78"/>
      <c r="BV28" s="72"/>
      <c r="BW28" s="70"/>
      <c r="BX28" s="70"/>
      <c r="BY28" s="69"/>
      <c r="BZ28" s="69"/>
    </row>
    <row r="29" spans="2:79" ht="60" customHeight="1" x14ac:dyDescent="0.3">
      <c r="B29" s="73" t="s">
        <v>51</v>
      </c>
      <c r="C29" s="2" t="s">
        <v>12</v>
      </c>
      <c r="D29" s="20" t="s">
        <v>33</v>
      </c>
      <c r="E29" s="3">
        <f t="shared" si="69"/>
        <v>7083.333333333333</v>
      </c>
      <c r="F29" s="3">
        <v>20</v>
      </c>
      <c r="G29" s="3">
        <f t="shared" si="70"/>
        <v>1416.6666666666665</v>
      </c>
      <c r="H29" s="33">
        <v>8500</v>
      </c>
      <c r="I29" s="3">
        <f t="shared" si="71"/>
        <v>7083.333333333333</v>
      </c>
      <c r="J29" s="3">
        <v>20</v>
      </c>
      <c r="K29" s="3">
        <f t="shared" si="72"/>
        <v>1416.6666666666665</v>
      </c>
      <c r="L29" s="33">
        <v>8500</v>
      </c>
      <c r="M29" s="3">
        <f t="shared" si="73"/>
        <v>5850</v>
      </c>
      <c r="N29" s="3">
        <v>20</v>
      </c>
      <c r="O29" s="3">
        <f t="shared" si="74"/>
        <v>1170</v>
      </c>
      <c r="P29" s="33">
        <v>7020</v>
      </c>
      <c r="Q29" s="90">
        <f t="shared" si="75"/>
        <v>8006.67</v>
      </c>
      <c r="R29" s="50">
        <f t="shared" si="9"/>
        <v>8006.67</v>
      </c>
      <c r="S29" s="13">
        <f t="shared" si="76"/>
        <v>21.082621082621088</v>
      </c>
      <c r="T29" s="17" t="s">
        <v>15</v>
      </c>
      <c r="U29" s="45">
        <v>30</v>
      </c>
      <c r="V29" s="19">
        <f t="shared" si="77"/>
        <v>200166.75</v>
      </c>
      <c r="W29" s="3">
        <v>20</v>
      </c>
      <c r="X29" s="19">
        <f t="shared" si="78"/>
        <v>40033.35</v>
      </c>
      <c r="Y29" s="90">
        <f t="shared" si="79"/>
        <v>240200.1</v>
      </c>
      <c r="Z29" s="50">
        <f t="shared" si="13"/>
        <v>240200.1</v>
      </c>
      <c r="AA29" s="3" t="s">
        <v>8</v>
      </c>
      <c r="AD29" s="31">
        <f t="shared" si="80"/>
        <v>212500</v>
      </c>
      <c r="AE29" s="31">
        <f t="shared" si="81"/>
        <v>42500</v>
      </c>
      <c r="AF29" s="31">
        <f t="shared" si="82"/>
        <v>255000</v>
      </c>
      <c r="AG29" s="31">
        <f t="shared" si="83"/>
        <v>212500</v>
      </c>
      <c r="AH29" s="31">
        <f t="shared" si="84"/>
        <v>42500</v>
      </c>
      <c r="AI29" s="31">
        <f t="shared" si="85"/>
        <v>255000</v>
      </c>
      <c r="AJ29" s="31">
        <f t="shared" si="86"/>
        <v>175500</v>
      </c>
      <c r="AK29" s="31">
        <f t="shared" si="87"/>
        <v>35100</v>
      </c>
      <c r="AL29" s="31">
        <f t="shared" si="88"/>
        <v>210600</v>
      </c>
      <c r="AM29" s="82">
        <f t="shared" si="23"/>
        <v>0</v>
      </c>
      <c r="AN29" s="88">
        <f t="shared" si="24"/>
        <v>1</v>
      </c>
      <c r="AO29" s="3">
        <f t="shared" si="25"/>
        <v>7083.333333333333</v>
      </c>
      <c r="AP29" s="3">
        <v>20</v>
      </c>
      <c r="AQ29" s="3">
        <f t="shared" si="26"/>
        <v>1416.6666666666665</v>
      </c>
      <c r="AR29" s="33">
        <v>8500</v>
      </c>
      <c r="AS29" s="3">
        <f t="shared" si="27"/>
        <v>7083.333333333333</v>
      </c>
      <c r="AT29" s="3">
        <v>20</v>
      </c>
      <c r="AU29" s="3">
        <f t="shared" si="28"/>
        <v>1416.6666666666665</v>
      </c>
      <c r="AV29" s="33">
        <v>8500</v>
      </c>
      <c r="AW29" s="3">
        <f t="shared" si="29"/>
        <v>5850</v>
      </c>
      <c r="AX29" s="3">
        <v>20</v>
      </c>
      <c r="AY29" s="3">
        <f t="shared" si="30"/>
        <v>1170</v>
      </c>
      <c r="AZ29" s="33">
        <v>7020</v>
      </c>
      <c r="BA29" s="3">
        <f t="shared" si="31"/>
        <v>8006.67</v>
      </c>
      <c r="BB29" s="13">
        <f t="shared" si="32"/>
        <v>21.082621082621088</v>
      </c>
      <c r="BC29" s="17" t="s">
        <v>15</v>
      </c>
      <c r="BD29" s="64">
        <v>30</v>
      </c>
      <c r="BE29" s="19">
        <f t="shared" si="1"/>
        <v>200166.75</v>
      </c>
      <c r="BF29" s="3">
        <v>20</v>
      </c>
      <c r="BG29" s="19">
        <f t="shared" si="33"/>
        <v>40033.35</v>
      </c>
      <c r="BH29" s="56">
        <f t="shared" si="109"/>
        <v>240200.1</v>
      </c>
      <c r="BI29" s="3" t="s">
        <v>8</v>
      </c>
      <c r="BL29" s="31">
        <f t="shared" si="35"/>
        <v>212500</v>
      </c>
      <c r="BM29" s="31">
        <f t="shared" si="36"/>
        <v>42500</v>
      </c>
      <c r="BN29" s="31">
        <f t="shared" si="37"/>
        <v>255000</v>
      </c>
      <c r="BO29" s="31">
        <f t="shared" si="38"/>
        <v>212500</v>
      </c>
      <c r="BP29" s="31">
        <f t="shared" si="39"/>
        <v>42500</v>
      </c>
      <c r="BQ29" s="31">
        <f t="shared" si="40"/>
        <v>255000</v>
      </c>
      <c r="BR29" s="31">
        <f t="shared" si="41"/>
        <v>175500</v>
      </c>
      <c r="BS29" s="31">
        <f t="shared" si="42"/>
        <v>35100</v>
      </c>
      <c r="BT29" s="31">
        <f t="shared" si="43"/>
        <v>210600</v>
      </c>
      <c r="BU29" s="78"/>
      <c r="BV29" s="72"/>
      <c r="BW29" s="70"/>
      <c r="BX29" s="70"/>
      <c r="BY29" s="69"/>
      <c r="BZ29" s="69"/>
      <c r="CA29" s="69"/>
    </row>
    <row r="30" spans="2:79" ht="60" hidden="1" customHeight="1" x14ac:dyDescent="0.3">
      <c r="B30" s="21" t="s">
        <v>25</v>
      </c>
      <c r="C30" s="2" t="s">
        <v>8</v>
      </c>
      <c r="D30" s="2" t="s">
        <v>8</v>
      </c>
      <c r="E30" s="111">
        <f>AD30</f>
        <v>2401333.333333334</v>
      </c>
      <c r="F30" s="112"/>
      <c r="G30" s="112"/>
      <c r="H30" s="113"/>
      <c r="I30" s="111">
        <f>AG30</f>
        <v>2316083.333333333</v>
      </c>
      <c r="J30" s="112"/>
      <c r="K30" s="112"/>
      <c r="L30" s="113"/>
      <c r="M30" s="111">
        <f>AJ30</f>
        <v>2082240</v>
      </c>
      <c r="N30" s="112"/>
      <c r="O30" s="112"/>
      <c r="P30" s="113"/>
      <c r="Q30" s="17" t="s">
        <v>8</v>
      </c>
      <c r="R30" s="51"/>
      <c r="S30" s="2" t="s">
        <v>8</v>
      </c>
      <c r="T30" s="2" t="s">
        <v>8</v>
      </c>
      <c r="U30" s="2" t="s">
        <v>8</v>
      </c>
      <c r="V30" s="2" t="s">
        <v>8</v>
      </c>
      <c r="W30" s="2" t="s">
        <v>8</v>
      </c>
      <c r="X30" s="2" t="s">
        <v>8</v>
      </c>
      <c r="Y30" s="92">
        <f>SUM(V9:V29)</f>
        <v>2266552.041666667</v>
      </c>
      <c r="Z30" s="87"/>
      <c r="AA30" s="3" t="s">
        <v>8</v>
      </c>
      <c r="AD30" s="31">
        <f t="shared" ref="AD30:AL30" si="110">SUM(AD9:AD29)</f>
        <v>2401333.333333334</v>
      </c>
      <c r="AE30" s="31">
        <f t="shared" si="110"/>
        <v>480266.66666666686</v>
      </c>
      <c r="AF30" s="42">
        <f t="shared" si="110"/>
        <v>2881600</v>
      </c>
      <c r="AG30" s="30">
        <f t="shared" si="110"/>
        <v>2316083.333333333</v>
      </c>
      <c r="AH30" s="31">
        <f t="shared" si="110"/>
        <v>463216.66666666651</v>
      </c>
      <c r="AI30" s="42">
        <f t="shared" si="110"/>
        <v>2779300</v>
      </c>
      <c r="AJ30" s="31">
        <f t="shared" si="110"/>
        <v>2082240</v>
      </c>
      <c r="AK30" s="31">
        <f t="shared" si="110"/>
        <v>416448</v>
      </c>
      <c r="AL30" s="42">
        <f t="shared" si="110"/>
        <v>2498688</v>
      </c>
      <c r="AM30" s="46">
        <f t="shared" si="23"/>
        <v>2266552.041666667</v>
      </c>
      <c r="AN30" s="47">
        <f>1-BH30/Y30</f>
        <v>1</v>
      </c>
      <c r="AO30" s="111">
        <f>BL30</f>
        <v>2401333.333333334</v>
      </c>
      <c r="AP30" s="112"/>
      <c r="AQ30" s="112"/>
      <c r="AR30" s="113"/>
      <c r="AS30" s="111">
        <f>BO30</f>
        <v>2316083.333333333</v>
      </c>
      <c r="AT30" s="112"/>
      <c r="AU30" s="112"/>
      <c r="AV30" s="113"/>
      <c r="AW30" s="111">
        <f>BR30</f>
        <v>2082240</v>
      </c>
      <c r="AX30" s="112"/>
      <c r="AY30" s="112"/>
      <c r="AZ30" s="113"/>
      <c r="BA30" s="2" t="s">
        <v>8</v>
      </c>
      <c r="BB30" s="2" t="s">
        <v>8</v>
      </c>
      <c r="BC30" s="2" t="s">
        <v>8</v>
      </c>
      <c r="BD30" s="65" t="s">
        <v>8</v>
      </c>
      <c r="BE30" s="2" t="s">
        <v>8</v>
      </c>
      <c r="BF30" s="2" t="s">
        <v>8</v>
      </c>
      <c r="BG30" s="2" t="s">
        <v>8</v>
      </c>
      <c r="BH30" s="56">
        <f t="shared" si="64"/>
        <v>0</v>
      </c>
      <c r="BI30" s="3" t="s">
        <v>8</v>
      </c>
      <c r="BL30" s="31">
        <f t="shared" ref="BL30:BT30" si="111">SUM(BL9:BL29)</f>
        <v>2401333.333333334</v>
      </c>
      <c r="BM30" s="31">
        <f t="shared" si="111"/>
        <v>480266.66666666686</v>
      </c>
      <c r="BN30" s="42">
        <f t="shared" si="111"/>
        <v>2881600</v>
      </c>
      <c r="BO30" s="30">
        <f t="shared" si="111"/>
        <v>2316083.333333333</v>
      </c>
      <c r="BP30" s="31">
        <f t="shared" si="111"/>
        <v>463216.66666666651</v>
      </c>
      <c r="BQ30" s="42">
        <f t="shared" si="111"/>
        <v>2779300</v>
      </c>
      <c r="BR30" s="31">
        <f t="shared" si="111"/>
        <v>2082240</v>
      </c>
      <c r="BS30" s="31">
        <f t="shared" si="111"/>
        <v>416448</v>
      </c>
      <c r="BT30" s="42">
        <f t="shared" si="111"/>
        <v>2498688</v>
      </c>
      <c r="BU30" s="79"/>
    </row>
    <row r="31" spans="2:79" ht="60" customHeight="1" x14ac:dyDescent="0.3">
      <c r="B31" s="22" t="s">
        <v>24</v>
      </c>
      <c r="C31" s="2" t="s">
        <v>8</v>
      </c>
      <c r="D31" s="2" t="s">
        <v>8</v>
      </c>
      <c r="E31" s="111">
        <f>SUMIF(F9:F29,10,AE9:AE29)</f>
        <v>0</v>
      </c>
      <c r="F31" s="112"/>
      <c r="G31" s="112"/>
      <c r="H31" s="113"/>
      <c r="I31" s="111">
        <f>SUMIF(J9:J29,10,AH9:AH29)</f>
        <v>0</v>
      </c>
      <c r="J31" s="112"/>
      <c r="K31" s="112"/>
      <c r="L31" s="113"/>
      <c r="M31" s="111">
        <f>SUMIF(N9:N29,10,AK9:AK29)</f>
        <v>0</v>
      </c>
      <c r="N31" s="112"/>
      <c r="O31" s="112"/>
      <c r="P31" s="113"/>
      <c r="Q31" s="17" t="s">
        <v>8</v>
      </c>
      <c r="R31" s="51"/>
      <c r="S31" s="2" t="s">
        <v>8</v>
      </c>
      <c r="T31" s="2" t="s">
        <v>8</v>
      </c>
      <c r="U31" s="2" t="s">
        <v>8</v>
      </c>
      <c r="V31" s="2" t="s">
        <v>8</v>
      </c>
      <c r="W31" s="2" t="s">
        <v>8</v>
      </c>
      <c r="X31" s="2" t="s">
        <v>8</v>
      </c>
      <c r="Y31" s="92">
        <f>SUMIF(W9:W29,10,X9:X29)</f>
        <v>0</v>
      </c>
      <c r="Z31" s="87">
        <v>0</v>
      </c>
      <c r="AA31" s="3" t="s">
        <v>8</v>
      </c>
      <c r="AM31" s="46"/>
      <c r="AN31" s="47"/>
      <c r="AO31" s="111">
        <f>SUMIF(AP9:AP29,10,BM9:BM29)</f>
        <v>0</v>
      </c>
      <c r="AP31" s="112"/>
      <c r="AQ31" s="112"/>
      <c r="AR31" s="113"/>
      <c r="AS31" s="111">
        <f>SUMIF(AT9:AT29,10,BP9:BP29)</f>
        <v>0</v>
      </c>
      <c r="AT31" s="112"/>
      <c r="AU31" s="112"/>
      <c r="AV31" s="113"/>
      <c r="AW31" s="111">
        <f>SUMIF(AX9:AX29,10,BS9:BS29)</f>
        <v>0</v>
      </c>
      <c r="AX31" s="112"/>
      <c r="AY31" s="112"/>
      <c r="AZ31" s="113"/>
      <c r="BA31" s="2" t="s">
        <v>8</v>
      </c>
      <c r="BB31" s="2" t="s">
        <v>8</v>
      </c>
      <c r="BC31" s="2" t="s">
        <v>8</v>
      </c>
      <c r="BD31" s="65" t="s">
        <v>8</v>
      </c>
      <c r="BE31" s="2" t="s">
        <v>8</v>
      </c>
      <c r="BF31" s="2" t="s">
        <v>8</v>
      </c>
      <c r="BG31" s="2" t="s">
        <v>8</v>
      </c>
      <c r="BH31" s="57">
        <f>SUMIF(BF9:BF29,10,BG9:BG29)</f>
        <v>0</v>
      </c>
      <c r="BI31" s="3" t="s">
        <v>8</v>
      </c>
    </row>
    <row r="32" spans="2:79" ht="60" customHeight="1" x14ac:dyDescent="0.3">
      <c r="B32" s="22" t="s">
        <v>26</v>
      </c>
      <c r="C32" s="2" t="s">
        <v>8</v>
      </c>
      <c r="D32" s="2" t="s">
        <v>8</v>
      </c>
      <c r="E32" s="111">
        <f>SUMIF(F9:F29,20,AE9:AE29)</f>
        <v>480266.66666666686</v>
      </c>
      <c r="F32" s="112"/>
      <c r="G32" s="112"/>
      <c r="H32" s="113"/>
      <c r="I32" s="111">
        <f>SUMIF(J9:J29,20,AH9:AH29)</f>
        <v>463216.66666666651</v>
      </c>
      <c r="J32" s="112"/>
      <c r="K32" s="112"/>
      <c r="L32" s="113"/>
      <c r="M32" s="111">
        <f>SUMIF(N9:N29,20,AK9:AK29)</f>
        <v>416448</v>
      </c>
      <c r="N32" s="112"/>
      <c r="O32" s="112"/>
      <c r="P32" s="113"/>
      <c r="Q32" s="17" t="s">
        <v>8</v>
      </c>
      <c r="R32" s="51"/>
      <c r="S32" s="2" t="s">
        <v>8</v>
      </c>
      <c r="T32" s="2" t="s">
        <v>8</v>
      </c>
      <c r="U32" s="2" t="s">
        <v>8</v>
      </c>
      <c r="V32" s="2" t="s">
        <v>8</v>
      </c>
      <c r="W32" s="2" t="s">
        <v>8</v>
      </c>
      <c r="X32" s="2" t="s">
        <v>8</v>
      </c>
      <c r="Y32" s="92">
        <f>SUMIF(W9:W29,20,X9:X29)</f>
        <v>453310.40833333321</v>
      </c>
      <c r="Z32" s="87">
        <v>442599.09333333321</v>
      </c>
      <c r="AA32" s="3" t="s">
        <v>8</v>
      </c>
      <c r="AM32" s="46">
        <f t="shared" si="23"/>
        <v>10711.315000000002</v>
      </c>
      <c r="AN32" s="47">
        <f>1-BH32/Y32</f>
        <v>2.3629095655186561E-2</v>
      </c>
      <c r="AO32" s="111">
        <f>SUMIF(AP9:AP29,20,BM9:BM29)</f>
        <v>480266.66666666686</v>
      </c>
      <c r="AP32" s="112"/>
      <c r="AQ32" s="112"/>
      <c r="AR32" s="113"/>
      <c r="AS32" s="111">
        <f>SUMIF(AT9:AT29,20,BP9:BP29)</f>
        <v>463216.66666666651</v>
      </c>
      <c r="AT32" s="112"/>
      <c r="AU32" s="112"/>
      <c r="AV32" s="113"/>
      <c r="AW32" s="111">
        <f>SUMIF(AX9:AX29,20,BS9:BS29)</f>
        <v>416448</v>
      </c>
      <c r="AX32" s="112"/>
      <c r="AY32" s="112"/>
      <c r="AZ32" s="113"/>
      <c r="BA32" s="2" t="s">
        <v>8</v>
      </c>
      <c r="BB32" s="2" t="s">
        <v>8</v>
      </c>
      <c r="BC32" s="2" t="s">
        <v>8</v>
      </c>
      <c r="BD32" s="65" t="s">
        <v>8</v>
      </c>
      <c r="BE32" s="2" t="s">
        <v>8</v>
      </c>
      <c r="BF32" s="2" t="s">
        <v>8</v>
      </c>
      <c r="BG32" s="2" t="s">
        <v>8</v>
      </c>
      <c r="BH32" s="57">
        <f>SUMIF(BF9:BF29,20,BG9:BG29)</f>
        <v>442599.09333333321</v>
      </c>
      <c r="BI32" s="3" t="s">
        <v>8</v>
      </c>
    </row>
    <row r="33" spans="2:73" ht="60" customHeight="1" x14ac:dyDescent="0.3">
      <c r="B33" s="23" t="s">
        <v>27</v>
      </c>
      <c r="C33" s="2" t="s">
        <v>8</v>
      </c>
      <c r="D33" s="2" t="s">
        <v>8</v>
      </c>
      <c r="E33" s="111">
        <f>AF30</f>
        <v>2881600</v>
      </c>
      <c r="F33" s="112"/>
      <c r="G33" s="112"/>
      <c r="H33" s="113"/>
      <c r="I33" s="111">
        <f>AI30</f>
        <v>2779300</v>
      </c>
      <c r="J33" s="112"/>
      <c r="K33" s="112"/>
      <c r="L33" s="113"/>
      <c r="M33" s="111">
        <f>AL30</f>
        <v>2498688</v>
      </c>
      <c r="N33" s="112"/>
      <c r="O33" s="112"/>
      <c r="P33" s="113"/>
      <c r="Q33" s="17" t="s">
        <v>8</v>
      </c>
      <c r="R33" s="51"/>
      <c r="S33" s="2" t="s">
        <v>8</v>
      </c>
      <c r="T33" s="2" t="s">
        <v>8</v>
      </c>
      <c r="U33" s="2" t="s">
        <v>8</v>
      </c>
      <c r="V33" s="2" t="s">
        <v>8</v>
      </c>
      <c r="W33" s="2" t="s">
        <v>8</v>
      </c>
      <c r="X33" s="2" t="s">
        <v>8</v>
      </c>
      <c r="Y33" s="93">
        <f>SUM(Y9:Y29)</f>
        <v>2719862.45</v>
      </c>
      <c r="Z33" s="53">
        <f>SUM(Z9:Z29)</f>
        <v>2655594.56</v>
      </c>
      <c r="AA33" s="3" t="s">
        <v>8</v>
      </c>
      <c r="AM33" s="46">
        <f t="shared" si="23"/>
        <v>64267.89000000013</v>
      </c>
      <c r="AN33" s="47">
        <f>1-BH33/Y33</f>
        <v>2.3629095655186561E-2</v>
      </c>
      <c r="AO33" s="111">
        <f>BN30</f>
        <v>2881600</v>
      </c>
      <c r="AP33" s="112"/>
      <c r="AQ33" s="112"/>
      <c r="AR33" s="113"/>
      <c r="AS33" s="111">
        <f>BQ30</f>
        <v>2779300</v>
      </c>
      <c r="AT33" s="112"/>
      <c r="AU33" s="112"/>
      <c r="AV33" s="113"/>
      <c r="AW33" s="111">
        <f>BT30</f>
        <v>2498688</v>
      </c>
      <c r="AX33" s="112"/>
      <c r="AY33" s="112"/>
      <c r="AZ33" s="113"/>
      <c r="BA33" s="2" t="s">
        <v>8</v>
      </c>
      <c r="BB33" s="2" t="s">
        <v>8</v>
      </c>
      <c r="BC33" s="2" t="s">
        <v>8</v>
      </c>
      <c r="BD33" s="65" t="s">
        <v>8</v>
      </c>
      <c r="BE33" s="2" t="s">
        <v>8</v>
      </c>
      <c r="BF33" s="2" t="s">
        <v>8</v>
      </c>
      <c r="BG33" s="2" t="s">
        <v>8</v>
      </c>
      <c r="BH33" s="58">
        <f>SUM(BH9:BH29)</f>
        <v>2655594.56</v>
      </c>
      <c r="BI33" s="3" t="s">
        <v>8</v>
      </c>
    </row>
    <row r="34" spans="2:73" ht="60" customHeight="1" x14ac:dyDescent="0.3">
      <c r="B34" s="23" t="s">
        <v>9</v>
      </c>
      <c r="C34" s="2" t="s">
        <v>8</v>
      </c>
      <c r="D34" s="2" t="s">
        <v>8</v>
      </c>
      <c r="E34" s="114">
        <v>45904</v>
      </c>
      <c r="F34" s="115"/>
      <c r="G34" s="115"/>
      <c r="H34" s="116"/>
      <c r="I34" s="114">
        <v>45904</v>
      </c>
      <c r="J34" s="115"/>
      <c r="K34" s="115"/>
      <c r="L34" s="116"/>
      <c r="M34" s="114">
        <v>45904</v>
      </c>
      <c r="N34" s="115"/>
      <c r="O34" s="115"/>
      <c r="P34" s="116"/>
      <c r="Q34" s="17" t="s">
        <v>8</v>
      </c>
      <c r="R34" s="51"/>
      <c r="S34" s="2" t="s">
        <v>8</v>
      </c>
      <c r="T34" s="2" t="s">
        <v>8</v>
      </c>
      <c r="U34" s="2" t="s">
        <v>8</v>
      </c>
      <c r="V34" s="2" t="s">
        <v>8</v>
      </c>
      <c r="W34" s="2" t="s">
        <v>8</v>
      </c>
      <c r="X34" s="2" t="s">
        <v>8</v>
      </c>
      <c r="Y34" s="90" t="s">
        <v>8</v>
      </c>
      <c r="Z34" s="50"/>
      <c r="AA34" s="3" t="s">
        <v>8</v>
      </c>
      <c r="AM34" s="46"/>
      <c r="AN34" s="47"/>
      <c r="AO34" s="114">
        <v>45904</v>
      </c>
      <c r="AP34" s="115"/>
      <c r="AQ34" s="115"/>
      <c r="AR34" s="116"/>
      <c r="AS34" s="114">
        <v>45904</v>
      </c>
      <c r="AT34" s="115"/>
      <c r="AU34" s="115"/>
      <c r="AV34" s="116"/>
      <c r="AW34" s="114">
        <v>45904</v>
      </c>
      <c r="AX34" s="115"/>
      <c r="AY34" s="115"/>
      <c r="AZ34" s="116"/>
      <c r="BA34" s="2" t="s">
        <v>8</v>
      </c>
      <c r="BB34" s="2" t="s">
        <v>8</v>
      </c>
      <c r="BC34" s="2" t="s">
        <v>8</v>
      </c>
      <c r="BD34" s="65" t="s">
        <v>8</v>
      </c>
      <c r="BE34" s="2" t="s">
        <v>8</v>
      </c>
      <c r="BF34" s="2" t="s">
        <v>8</v>
      </c>
      <c r="BG34" s="2" t="s">
        <v>8</v>
      </c>
      <c r="BH34" s="56" t="s">
        <v>8</v>
      </c>
      <c r="BI34" s="3" t="s">
        <v>8</v>
      </c>
    </row>
    <row r="35" spans="2:73" ht="60" customHeight="1" x14ac:dyDescent="0.3">
      <c r="B35" s="23" t="s">
        <v>1</v>
      </c>
      <c r="C35" s="2" t="s">
        <v>8</v>
      </c>
      <c r="D35" s="2" t="s">
        <v>8</v>
      </c>
      <c r="E35" s="107">
        <v>45960</v>
      </c>
      <c r="F35" s="108"/>
      <c r="G35" s="108"/>
      <c r="H35" s="109"/>
      <c r="I35" s="107">
        <v>45960</v>
      </c>
      <c r="J35" s="108"/>
      <c r="K35" s="108"/>
      <c r="L35" s="109"/>
      <c r="M35" s="107">
        <v>45960</v>
      </c>
      <c r="N35" s="108"/>
      <c r="O35" s="108"/>
      <c r="P35" s="109"/>
      <c r="Q35" s="17" t="s">
        <v>8</v>
      </c>
      <c r="R35" s="51"/>
      <c r="S35" s="2" t="s">
        <v>8</v>
      </c>
      <c r="T35" s="2" t="s">
        <v>8</v>
      </c>
      <c r="U35" s="2" t="s">
        <v>8</v>
      </c>
      <c r="V35" s="2" t="s">
        <v>8</v>
      </c>
      <c r="W35" s="2" t="s">
        <v>8</v>
      </c>
      <c r="X35" s="2" t="s">
        <v>8</v>
      </c>
      <c r="Y35" s="90" t="s">
        <v>8</v>
      </c>
      <c r="Z35" s="50"/>
      <c r="AA35" s="3" t="s">
        <v>8</v>
      </c>
      <c r="AM35" s="46"/>
      <c r="AN35" s="47"/>
      <c r="AO35" s="107">
        <v>45960</v>
      </c>
      <c r="AP35" s="108"/>
      <c r="AQ35" s="108"/>
      <c r="AR35" s="109"/>
      <c r="AS35" s="107">
        <v>45960</v>
      </c>
      <c r="AT35" s="108"/>
      <c r="AU35" s="108"/>
      <c r="AV35" s="109"/>
      <c r="AW35" s="107">
        <v>45960</v>
      </c>
      <c r="AX35" s="108"/>
      <c r="AY35" s="108"/>
      <c r="AZ35" s="109"/>
      <c r="BA35" s="2" t="s">
        <v>8</v>
      </c>
      <c r="BB35" s="2" t="s">
        <v>8</v>
      </c>
      <c r="BC35" s="2" t="s">
        <v>8</v>
      </c>
      <c r="BD35" s="65" t="s">
        <v>8</v>
      </c>
      <c r="BE35" s="2" t="s">
        <v>8</v>
      </c>
      <c r="BF35" s="2" t="s">
        <v>8</v>
      </c>
      <c r="BG35" s="2" t="s">
        <v>8</v>
      </c>
      <c r="BH35" s="56" t="s">
        <v>8</v>
      </c>
      <c r="BI35" s="3" t="s">
        <v>8</v>
      </c>
    </row>
    <row r="36" spans="2:73" ht="60" customHeight="1" x14ac:dyDescent="0.3"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86"/>
      <c r="AO36"/>
      <c r="AP36"/>
      <c r="AQ36"/>
      <c r="AR36"/>
      <c r="AS36"/>
      <c r="AT36"/>
      <c r="AU36"/>
      <c r="AV36"/>
      <c r="AW36"/>
      <c r="AX36"/>
      <c r="AY36"/>
      <c r="AZ36"/>
      <c r="BC36"/>
      <c r="BD36" s="59"/>
      <c r="BE36"/>
      <c r="BF36"/>
      <c r="BG36"/>
      <c r="BH36" s="59"/>
    </row>
    <row r="37" spans="2:73" ht="60" customHeight="1" x14ac:dyDescent="0.3"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94"/>
      <c r="R37" s="94"/>
      <c r="S37" s="94"/>
      <c r="T37" s="94"/>
      <c r="U37" s="95"/>
      <c r="V37" s="95"/>
      <c r="W37" s="95"/>
      <c r="X37" s="95"/>
      <c r="Y37" s="95"/>
      <c r="Z37" s="95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60"/>
      <c r="BE37" s="44"/>
      <c r="BF37" s="44"/>
      <c r="BG37" s="44"/>
      <c r="BH37" s="60"/>
    </row>
    <row r="38" spans="2:73" ht="60" customHeight="1" x14ac:dyDescent="0.3">
      <c r="Q38" s="18"/>
      <c r="R38" s="18"/>
      <c r="S38" s="18"/>
      <c r="U38" s="96"/>
      <c r="V38" s="96"/>
      <c r="W38" s="96"/>
      <c r="X38" s="96"/>
      <c r="Y38" s="97"/>
      <c r="Z38" s="97"/>
    </row>
    <row r="39" spans="2:73" ht="60" customHeight="1" x14ac:dyDescent="0.3">
      <c r="B39" s="152" t="s">
        <v>63</v>
      </c>
      <c r="C39" s="152"/>
      <c r="D39" s="152"/>
      <c r="E39" s="39"/>
      <c r="F39" s="8"/>
      <c r="G39" s="8"/>
      <c r="H39" s="4"/>
      <c r="I39" s="8"/>
      <c r="J39" s="8"/>
      <c r="K39" s="8"/>
      <c r="L39" s="8"/>
      <c r="M39" s="8"/>
      <c r="N39" s="8"/>
      <c r="O39" s="8"/>
      <c r="P39" s="8"/>
      <c r="Q39" s="98"/>
      <c r="R39" s="98"/>
      <c r="S39" s="98"/>
      <c r="U39" s="96"/>
      <c r="V39" s="96"/>
      <c r="W39" s="96"/>
      <c r="X39" s="96"/>
      <c r="Y39" s="97"/>
      <c r="Z39" s="97"/>
      <c r="AO39" s="39"/>
      <c r="AP39" s="8"/>
      <c r="AQ39" s="8"/>
      <c r="AR39" s="4"/>
      <c r="AS39" s="8"/>
      <c r="AT39" s="8"/>
      <c r="AU39" s="8"/>
      <c r="AV39" s="8"/>
      <c r="AW39" s="8"/>
      <c r="AX39" s="8"/>
      <c r="AY39" s="8"/>
      <c r="AZ39" s="8"/>
      <c r="BA39" s="4"/>
      <c r="BB39" s="4"/>
    </row>
    <row r="40" spans="2:73" s="24" customFormat="1" ht="60" customHeight="1" x14ac:dyDescent="0.35">
      <c r="B40" s="153"/>
      <c r="C40" s="153"/>
      <c r="D40" s="153"/>
      <c r="E40" s="40"/>
      <c r="F40" s="41"/>
      <c r="G40" s="41" t="s">
        <v>52</v>
      </c>
      <c r="H40" s="38"/>
      <c r="I40" s="25"/>
      <c r="J40" s="25"/>
      <c r="K40" s="25"/>
      <c r="L40" s="25"/>
      <c r="M40" s="25"/>
      <c r="N40" s="25"/>
      <c r="O40" s="25"/>
      <c r="P40" s="25"/>
      <c r="Q40" s="99"/>
      <c r="R40" s="99"/>
      <c r="S40" s="99"/>
      <c r="T40" s="27"/>
      <c r="U40" s="100"/>
      <c r="V40" s="100"/>
      <c r="W40" s="100"/>
      <c r="X40" s="100"/>
      <c r="Y40" s="101"/>
      <c r="Z40" s="101"/>
      <c r="AO40" s="40"/>
      <c r="AP40" s="41"/>
      <c r="AQ40" s="41" t="s">
        <v>52</v>
      </c>
      <c r="AR40" s="38"/>
      <c r="AS40" s="25"/>
      <c r="AT40" s="25"/>
      <c r="AU40" s="25"/>
      <c r="AV40" s="25"/>
      <c r="AW40" s="25"/>
      <c r="AX40" s="25"/>
      <c r="AY40" s="25"/>
      <c r="AZ40" s="25"/>
      <c r="BA40" s="26"/>
      <c r="BB40" s="26"/>
      <c r="BC40" s="27"/>
      <c r="BD40" s="67"/>
      <c r="BE40" s="28"/>
      <c r="BF40" s="28"/>
      <c r="BG40" s="28"/>
      <c r="BH40" s="62"/>
      <c r="BU40" s="80"/>
    </row>
    <row r="41" spans="2:73" s="24" customFormat="1" ht="60" customHeight="1" x14ac:dyDescent="0.35">
      <c r="B41" s="37"/>
      <c r="C41" s="37"/>
      <c r="D41" s="37"/>
      <c r="E41" s="39"/>
      <c r="F41" s="106" t="s">
        <v>13</v>
      </c>
      <c r="G41" s="106"/>
      <c r="H41" s="106"/>
      <c r="I41" s="29"/>
      <c r="J41" s="29"/>
      <c r="K41" s="29"/>
      <c r="L41" s="29"/>
      <c r="M41" s="35"/>
      <c r="N41" s="35"/>
      <c r="O41" s="35"/>
      <c r="P41" s="35"/>
      <c r="Q41" s="102"/>
      <c r="R41" s="103"/>
      <c r="S41" s="99"/>
      <c r="T41" s="27"/>
      <c r="U41" s="100"/>
      <c r="V41" s="100"/>
      <c r="W41" s="100"/>
      <c r="X41" s="100"/>
      <c r="Y41" s="101"/>
      <c r="Z41" s="101"/>
      <c r="AO41" s="39"/>
      <c r="AP41" s="106" t="s">
        <v>13</v>
      </c>
      <c r="AQ41" s="106"/>
      <c r="AR41" s="106"/>
      <c r="AS41" s="29"/>
      <c r="AT41" s="29"/>
      <c r="AU41" s="29"/>
      <c r="AV41" s="29"/>
      <c r="AW41" s="35"/>
      <c r="AX41" s="35"/>
      <c r="AY41" s="35"/>
      <c r="AZ41" s="35"/>
      <c r="BA41" s="35"/>
      <c r="BB41" s="26"/>
      <c r="BC41" s="27"/>
      <c r="BD41" s="67"/>
      <c r="BE41" s="28"/>
      <c r="BF41" s="28"/>
      <c r="BG41" s="28"/>
      <c r="BH41" s="62"/>
      <c r="BU41" s="80"/>
    </row>
    <row r="42" spans="2:73" s="24" customFormat="1" ht="60" customHeight="1" x14ac:dyDescent="0.35">
      <c r="B42" s="149" t="s">
        <v>62</v>
      </c>
      <c r="C42" s="149"/>
      <c r="D42" s="149"/>
      <c r="E42" s="149"/>
      <c r="F42" s="149"/>
      <c r="G42" s="149"/>
      <c r="H42" s="149"/>
      <c r="I42" s="36"/>
      <c r="J42" s="36"/>
      <c r="K42" s="36"/>
      <c r="L42" s="36"/>
      <c r="M42" s="36"/>
      <c r="N42" s="36"/>
      <c r="O42" s="36"/>
      <c r="P42" s="36"/>
      <c r="Q42" s="104"/>
      <c r="R42" s="104"/>
      <c r="S42" s="99"/>
      <c r="T42" s="27"/>
      <c r="U42" s="100"/>
      <c r="V42" s="100"/>
      <c r="W42" s="100"/>
      <c r="X42" s="100"/>
      <c r="Y42" s="101"/>
      <c r="Z42" s="101"/>
      <c r="AS42" s="36"/>
      <c r="AT42" s="36"/>
      <c r="AU42" s="36"/>
      <c r="AV42" s="36"/>
      <c r="AW42" s="36"/>
      <c r="AX42" s="36"/>
      <c r="AY42" s="36"/>
      <c r="AZ42" s="36"/>
      <c r="BA42" s="36"/>
      <c r="BB42" s="26"/>
      <c r="BC42" s="27"/>
      <c r="BD42" s="67"/>
      <c r="BE42" s="28"/>
      <c r="BF42" s="28"/>
      <c r="BG42" s="28"/>
      <c r="BH42" s="62"/>
      <c r="BU42" s="80"/>
    </row>
    <row r="43" spans="2:73" ht="60" customHeight="1" x14ac:dyDescent="0.3">
      <c r="B43" s="4"/>
      <c r="C43" s="4"/>
      <c r="D43" s="4"/>
      <c r="E43" s="39"/>
      <c r="F43" s="8"/>
      <c r="G43" s="8"/>
      <c r="H43" s="4"/>
      <c r="Q43" s="18"/>
      <c r="R43" s="18"/>
      <c r="S43" s="18"/>
      <c r="U43" s="96"/>
      <c r="V43" s="96"/>
      <c r="W43" s="96"/>
      <c r="X43" s="96"/>
      <c r="Y43" s="97"/>
      <c r="Z43" s="97"/>
      <c r="AO43" s="39"/>
      <c r="AP43" s="8"/>
      <c r="AQ43" s="8"/>
      <c r="AR43" s="4"/>
    </row>
    <row r="44" spans="2:73" ht="60" customHeight="1" x14ac:dyDescent="0.3">
      <c r="B44" s="150" t="s">
        <v>63</v>
      </c>
      <c r="C44" s="150"/>
      <c r="D44" s="150"/>
      <c r="E44" s="39"/>
      <c r="F44" s="8"/>
      <c r="G44" s="8"/>
      <c r="H44" s="4"/>
      <c r="Q44" s="18"/>
      <c r="R44" s="18"/>
      <c r="S44" s="18"/>
      <c r="U44" s="96"/>
      <c r="V44" s="96"/>
      <c r="W44" s="96"/>
      <c r="X44" s="96"/>
      <c r="Y44" s="97"/>
      <c r="Z44" s="97"/>
      <c r="AO44" s="39"/>
      <c r="AP44" s="8"/>
      <c r="AQ44" s="8"/>
      <c r="AR44" s="4"/>
    </row>
    <row r="45" spans="2:73" ht="60" customHeight="1" x14ac:dyDescent="0.3">
      <c r="B45" s="151"/>
      <c r="C45" s="151"/>
      <c r="D45" s="151"/>
      <c r="E45" s="40"/>
      <c r="F45" s="41"/>
      <c r="G45" s="110" t="s">
        <v>52</v>
      </c>
      <c r="H45" s="110"/>
      <c r="Q45" s="18"/>
      <c r="R45" s="18"/>
      <c r="S45" s="18"/>
      <c r="U45" s="96"/>
      <c r="V45" s="96"/>
      <c r="W45" s="96"/>
      <c r="X45" s="96"/>
      <c r="Y45" s="97"/>
      <c r="Z45" s="97"/>
      <c r="AO45" s="40"/>
      <c r="AP45" s="41"/>
      <c r="AQ45" s="110" t="s">
        <v>52</v>
      </c>
      <c r="AR45" s="110"/>
    </row>
    <row r="46" spans="2:73" ht="60" customHeight="1" x14ac:dyDescent="0.3">
      <c r="B46" s="37"/>
      <c r="C46" s="37"/>
      <c r="D46" s="37"/>
      <c r="E46" s="39"/>
      <c r="F46" s="106" t="s">
        <v>13</v>
      </c>
      <c r="G46" s="106"/>
      <c r="H46" s="106"/>
      <c r="Q46" s="18"/>
      <c r="R46" s="18"/>
      <c r="S46" s="18"/>
      <c r="U46" s="105"/>
      <c r="V46" s="105"/>
      <c r="W46" s="105"/>
      <c r="X46" s="105"/>
      <c r="Y46" s="97"/>
      <c r="Z46" s="97"/>
      <c r="AO46" s="39"/>
      <c r="AP46" s="106" t="s">
        <v>13</v>
      </c>
      <c r="AQ46" s="106"/>
      <c r="AR46" s="106"/>
      <c r="BD46" s="68"/>
      <c r="BE46" s="12"/>
      <c r="BF46" s="12"/>
      <c r="BG46" s="12"/>
    </row>
    <row r="47" spans="2:73" ht="60" customHeight="1" x14ac:dyDescent="0.3">
      <c r="Q47" s="18"/>
      <c r="R47" s="18"/>
      <c r="S47" s="18"/>
      <c r="U47" s="96"/>
      <c r="V47" s="96"/>
      <c r="W47" s="96"/>
      <c r="X47" s="96"/>
      <c r="Y47" s="97"/>
      <c r="Z47" s="97"/>
    </row>
    <row r="48" spans="2:73" ht="60" customHeight="1" x14ac:dyDescent="0.3">
      <c r="Q48" s="18"/>
      <c r="R48" s="18"/>
      <c r="S48" s="18"/>
      <c r="U48" s="96"/>
      <c r="V48" s="96"/>
      <c r="W48" s="96"/>
      <c r="X48" s="96"/>
      <c r="Y48" s="97"/>
      <c r="Z48" s="97"/>
    </row>
    <row r="49" spans="17:26" ht="60" customHeight="1" x14ac:dyDescent="0.3">
      <c r="Q49" s="18"/>
      <c r="R49" s="18"/>
      <c r="S49" s="18"/>
      <c r="U49" s="96"/>
      <c r="V49" s="96"/>
      <c r="W49" s="96"/>
      <c r="X49" s="96"/>
      <c r="Y49" s="97"/>
      <c r="Z49" s="97"/>
    </row>
    <row r="50" spans="17:26" ht="60" customHeight="1" x14ac:dyDescent="0.3">
      <c r="Q50" s="18"/>
      <c r="R50" s="18"/>
      <c r="S50" s="18"/>
      <c r="U50" s="96"/>
      <c r="V50" s="96"/>
      <c r="W50" s="96"/>
      <c r="X50" s="96"/>
      <c r="Y50" s="97"/>
      <c r="Z50" s="97"/>
    </row>
    <row r="51" spans="17:26" ht="60" customHeight="1" x14ac:dyDescent="0.3">
      <c r="Q51" s="18"/>
      <c r="R51" s="18"/>
      <c r="S51" s="18"/>
      <c r="U51" s="96"/>
      <c r="V51" s="96"/>
      <c r="W51" s="96"/>
      <c r="X51" s="96"/>
      <c r="Y51" s="97"/>
      <c r="Z51" s="97"/>
    </row>
    <row r="52" spans="17:26" ht="60" customHeight="1" x14ac:dyDescent="0.3">
      <c r="Q52" s="18"/>
      <c r="R52" s="18"/>
      <c r="S52" s="18"/>
      <c r="U52" s="96"/>
      <c r="V52" s="96"/>
      <c r="W52" s="96"/>
      <c r="X52" s="96"/>
      <c r="Y52" s="97"/>
      <c r="Z52" s="97"/>
    </row>
    <row r="53" spans="17:26" ht="60" customHeight="1" x14ac:dyDescent="0.3">
      <c r="Q53" s="18"/>
      <c r="R53" s="18"/>
      <c r="S53" s="18"/>
      <c r="U53" s="96"/>
      <c r="V53" s="96"/>
      <c r="W53" s="96"/>
      <c r="X53" s="96"/>
      <c r="Y53" s="97"/>
      <c r="Z53" s="97"/>
    </row>
    <row r="54" spans="17:26" ht="60" customHeight="1" x14ac:dyDescent="0.3">
      <c r="Q54" s="18"/>
      <c r="R54" s="18"/>
      <c r="S54" s="18"/>
      <c r="U54" s="96"/>
      <c r="V54" s="96"/>
      <c r="W54" s="96"/>
      <c r="X54" s="96"/>
      <c r="Y54" s="97"/>
      <c r="Z54" s="97"/>
    </row>
    <row r="55" spans="17:26" ht="60" customHeight="1" x14ac:dyDescent="0.3">
      <c r="Q55" s="18"/>
      <c r="R55" s="18"/>
      <c r="S55" s="18"/>
      <c r="U55" s="96"/>
      <c r="V55" s="96"/>
      <c r="W55" s="96"/>
      <c r="X55" s="96"/>
      <c r="Y55" s="97"/>
      <c r="Z55" s="97"/>
    </row>
    <row r="56" spans="17:26" ht="60" customHeight="1" x14ac:dyDescent="0.3">
      <c r="Q56" s="18"/>
      <c r="R56" s="18"/>
      <c r="S56" s="18"/>
      <c r="U56" s="96"/>
      <c r="V56" s="96"/>
      <c r="W56" s="96"/>
      <c r="X56" s="96"/>
      <c r="Y56" s="97"/>
      <c r="Z56" s="97"/>
    </row>
    <row r="57" spans="17:26" ht="60" customHeight="1" x14ac:dyDescent="0.3">
      <c r="Q57" s="18"/>
      <c r="R57" s="18"/>
      <c r="S57" s="18"/>
      <c r="U57" s="96"/>
      <c r="V57" s="96"/>
      <c r="W57" s="96"/>
      <c r="X57" s="96"/>
      <c r="Y57" s="97"/>
      <c r="Z57" s="97"/>
    </row>
    <row r="58" spans="17:26" ht="60" customHeight="1" x14ac:dyDescent="0.3">
      <c r="Q58" s="18"/>
      <c r="R58" s="18"/>
      <c r="S58" s="18"/>
      <c r="U58" s="96"/>
      <c r="V58" s="96"/>
      <c r="W58" s="96"/>
      <c r="X58" s="96"/>
      <c r="Y58" s="97"/>
      <c r="Z58" s="97"/>
    </row>
    <row r="59" spans="17:26" ht="60" customHeight="1" x14ac:dyDescent="0.3">
      <c r="Q59" s="18"/>
      <c r="R59" s="18"/>
      <c r="S59" s="18"/>
      <c r="U59" s="96"/>
      <c r="V59" s="96"/>
      <c r="W59" s="96"/>
      <c r="X59" s="96"/>
      <c r="Y59" s="97"/>
      <c r="Z59" s="97"/>
    </row>
    <row r="60" spans="17:26" ht="60" customHeight="1" x14ac:dyDescent="0.3">
      <c r="Q60" s="18"/>
      <c r="R60" s="18"/>
      <c r="S60" s="18"/>
      <c r="U60" s="96"/>
      <c r="V60" s="96"/>
      <c r="W60" s="96"/>
      <c r="X60" s="96"/>
      <c r="Y60" s="97"/>
      <c r="Z60" s="97"/>
    </row>
    <row r="61" spans="17:26" ht="60" customHeight="1" x14ac:dyDescent="0.3">
      <c r="Q61" s="18"/>
      <c r="R61" s="18"/>
      <c r="S61" s="18"/>
      <c r="U61" s="96"/>
      <c r="V61" s="96"/>
      <c r="W61" s="96"/>
      <c r="X61" s="96"/>
      <c r="Y61" s="97"/>
      <c r="Z61" s="97"/>
    </row>
    <row r="62" spans="17:26" ht="60" customHeight="1" x14ac:dyDescent="0.3">
      <c r="Q62" s="18"/>
      <c r="R62" s="18"/>
      <c r="S62" s="18"/>
      <c r="U62" s="96"/>
      <c r="V62" s="96"/>
      <c r="W62" s="96"/>
      <c r="X62" s="96"/>
      <c r="Y62" s="97"/>
      <c r="Z62" s="97"/>
    </row>
    <row r="63" spans="17:26" ht="60" customHeight="1" x14ac:dyDescent="0.3">
      <c r="Q63" s="18"/>
      <c r="R63" s="18"/>
      <c r="S63" s="18"/>
      <c r="U63" s="96"/>
      <c r="V63" s="96"/>
      <c r="W63" s="96"/>
      <c r="X63" s="96"/>
      <c r="Y63" s="97"/>
      <c r="Z63" s="97"/>
    </row>
    <row r="64" spans="17:26" ht="60" customHeight="1" x14ac:dyDescent="0.3">
      <c r="Q64" s="18"/>
      <c r="R64" s="18"/>
      <c r="S64" s="18"/>
      <c r="U64" s="96"/>
      <c r="V64" s="96"/>
      <c r="W64" s="96"/>
      <c r="X64" s="96"/>
      <c r="Y64" s="97"/>
      <c r="Z64" s="97"/>
    </row>
    <row r="65" spans="17:26" ht="60" customHeight="1" x14ac:dyDescent="0.3">
      <c r="Q65" s="18"/>
      <c r="R65" s="18"/>
      <c r="S65" s="18"/>
      <c r="U65" s="96"/>
      <c r="V65" s="96"/>
      <c r="W65" s="96"/>
      <c r="X65" s="96"/>
      <c r="Y65" s="97"/>
      <c r="Z65" s="97"/>
    </row>
    <row r="66" spans="17:26" ht="60" customHeight="1" x14ac:dyDescent="0.3">
      <c r="Q66" s="18"/>
      <c r="R66" s="18"/>
      <c r="S66" s="18"/>
      <c r="U66" s="96"/>
      <c r="V66" s="96"/>
      <c r="W66" s="96"/>
      <c r="X66" s="96"/>
      <c r="Y66" s="97"/>
      <c r="Z66" s="97"/>
    </row>
    <row r="67" spans="17:26" ht="60" customHeight="1" x14ac:dyDescent="0.3">
      <c r="Q67" s="18"/>
      <c r="R67" s="18"/>
      <c r="S67" s="18"/>
      <c r="U67" s="96"/>
      <c r="V67" s="96"/>
      <c r="W67" s="96"/>
      <c r="X67" s="96"/>
      <c r="Y67" s="97"/>
      <c r="Z67" s="97"/>
    </row>
    <row r="68" spans="17:26" ht="60" customHeight="1" x14ac:dyDescent="0.3">
      <c r="Q68" s="18"/>
      <c r="R68" s="18"/>
      <c r="S68" s="18"/>
      <c r="U68" s="96"/>
      <c r="V68" s="96"/>
      <c r="W68" s="96"/>
      <c r="X68" s="96"/>
      <c r="Y68" s="97"/>
      <c r="Z68" s="97"/>
    </row>
    <row r="69" spans="17:26" ht="60" customHeight="1" x14ac:dyDescent="0.3">
      <c r="Q69" s="18"/>
      <c r="R69" s="18"/>
      <c r="S69" s="18"/>
      <c r="U69" s="96"/>
      <c r="V69" s="96"/>
      <c r="W69" s="96"/>
      <c r="X69" s="96"/>
      <c r="Y69" s="97"/>
      <c r="Z69" s="97"/>
    </row>
    <row r="70" spans="17:26" ht="60" customHeight="1" x14ac:dyDescent="0.3">
      <c r="Q70" s="18"/>
      <c r="R70" s="18"/>
      <c r="S70" s="18"/>
      <c r="U70" s="96"/>
      <c r="V70" s="96"/>
      <c r="W70" s="96"/>
      <c r="X70" s="96"/>
      <c r="Y70" s="97"/>
      <c r="Z70" s="97"/>
    </row>
    <row r="71" spans="17:26" ht="60" customHeight="1" x14ac:dyDescent="0.3">
      <c r="Q71" s="18"/>
      <c r="R71" s="18"/>
      <c r="S71" s="18"/>
      <c r="U71" s="96"/>
      <c r="V71" s="96"/>
      <c r="W71" s="96"/>
      <c r="X71" s="96"/>
      <c r="Y71" s="97"/>
      <c r="Z71" s="97"/>
    </row>
    <row r="72" spans="17:26" ht="60" customHeight="1" x14ac:dyDescent="0.3">
      <c r="Q72" s="18"/>
      <c r="R72" s="18"/>
      <c r="S72" s="18"/>
      <c r="U72" s="96"/>
      <c r="V72" s="96"/>
      <c r="W72" s="96"/>
      <c r="X72" s="96"/>
      <c r="Y72" s="97"/>
      <c r="Z72" s="97"/>
    </row>
    <row r="73" spans="17:26" ht="60" customHeight="1" x14ac:dyDescent="0.3">
      <c r="Q73" s="18"/>
      <c r="R73" s="18"/>
      <c r="S73" s="18"/>
      <c r="U73" s="96"/>
      <c r="V73" s="96"/>
      <c r="W73" s="96"/>
      <c r="X73" s="96"/>
      <c r="Y73" s="97"/>
      <c r="Z73" s="97"/>
    </row>
    <row r="74" spans="17:26" ht="60" customHeight="1" x14ac:dyDescent="0.3">
      <c r="Q74" s="18"/>
      <c r="R74" s="18"/>
      <c r="S74" s="18"/>
      <c r="U74" s="96"/>
      <c r="V74" s="96"/>
      <c r="W74" s="96"/>
      <c r="X74" s="96"/>
      <c r="Y74" s="97"/>
      <c r="Z74" s="97"/>
    </row>
    <row r="75" spans="17:26" ht="60" customHeight="1" x14ac:dyDescent="0.3">
      <c r="Q75" s="18"/>
      <c r="R75" s="18"/>
      <c r="S75" s="18"/>
      <c r="U75" s="96"/>
      <c r="V75" s="96"/>
      <c r="W75" s="96"/>
      <c r="X75" s="96"/>
      <c r="Y75" s="97"/>
      <c r="Z75" s="97"/>
    </row>
    <row r="76" spans="17:26" ht="60" customHeight="1" x14ac:dyDescent="0.3">
      <c r="Q76" s="18"/>
      <c r="R76" s="18"/>
      <c r="S76" s="18"/>
      <c r="U76" s="96"/>
      <c r="V76" s="96"/>
      <c r="W76" s="96"/>
      <c r="X76" s="96"/>
      <c r="Y76" s="97"/>
      <c r="Z76" s="97"/>
    </row>
    <row r="77" spans="17:26" ht="60" customHeight="1" x14ac:dyDescent="0.3">
      <c r="Q77" s="18"/>
      <c r="R77" s="18"/>
      <c r="S77" s="18"/>
      <c r="U77" s="96"/>
      <c r="V77" s="96"/>
      <c r="W77" s="96"/>
      <c r="X77" s="96"/>
      <c r="Y77" s="97"/>
      <c r="Z77" s="97"/>
    </row>
    <row r="78" spans="17:26" ht="60" customHeight="1" x14ac:dyDescent="0.3">
      <c r="Q78" s="18"/>
      <c r="R78" s="18"/>
      <c r="S78" s="18"/>
      <c r="U78" s="96"/>
      <c r="V78" s="96"/>
      <c r="W78" s="96"/>
      <c r="X78" s="96"/>
      <c r="Y78" s="97"/>
      <c r="Z78" s="97"/>
    </row>
    <row r="79" spans="17:26" ht="60" customHeight="1" x14ac:dyDescent="0.3">
      <c r="Q79" s="18"/>
      <c r="R79" s="18"/>
      <c r="S79" s="18"/>
      <c r="U79" s="96"/>
      <c r="V79" s="96"/>
      <c r="W79" s="96"/>
      <c r="X79" s="96"/>
      <c r="Y79" s="97"/>
      <c r="Z79" s="97"/>
    </row>
    <row r="80" spans="17:26" ht="60" customHeight="1" x14ac:dyDescent="0.3">
      <c r="Q80" s="18"/>
      <c r="R80" s="18"/>
      <c r="S80" s="18"/>
      <c r="U80" s="96"/>
      <c r="V80" s="96"/>
      <c r="W80" s="96"/>
      <c r="X80" s="96"/>
      <c r="Y80" s="97"/>
      <c r="Z80" s="97"/>
    </row>
    <row r="81" spans="17:26" ht="60" customHeight="1" x14ac:dyDescent="0.3">
      <c r="Q81" s="18"/>
      <c r="R81" s="18"/>
      <c r="S81" s="18"/>
      <c r="U81" s="96"/>
      <c r="V81" s="96"/>
      <c r="W81" s="96"/>
      <c r="X81" s="96"/>
      <c r="Y81" s="97"/>
      <c r="Z81" s="97"/>
    </row>
    <row r="82" spans="17:26" ht="60" customHeight="1" x14ac:dyDescent="0.3">
      <c r="Q82" s="18"/>
      <c r="R82" s="18"/>
      <c r="S82" s="18"/>
      <c r="U82" s="96"/>
      <c r="V82" s="96"/>
      <c r="W82" s="96"/>
      <c r="X82" s="96"/>
      <c r="Y82" s="97"/>
      <c r="Z82" s="97"/>
    </row>
    <row r="83" spans="17:26" ht="60" customHeight="1" x14ac:dyDescent="0.3">
      <c r="Q83" s="18"/>
      <c r="R83" s="18"/>
      <c r="S83" s="18"/>
      <c r="U83" s="96"/>
      <c r="V83" s="96"/>
      <c r="W83" s="96"/>
      <c r="X83" s="96"/>
      <c r="Y83" s="97"/>
      <c r="Z83" s="97"/>
    </row>
    <row r="84" spans="17:26" ht="60" customHeight="1" x14ac:dyDescent="0.3">
      <c r="Q84" s="18"/>
      <c r="R84" s="18"/>
      <c r="S84" s="18"/>
      <c r="U84" s="96"/>
      <c r="V84" s="96"/>
      <c r="W84" s="96"/>
      <c r="X84" s="96"/>
      <c r="Y84" s="97"/>
      <c r="Z84" s="97"/>
    </row>
    <row r="85" spans="17:26" ht="60" customHeight="1" x14ac:dyDescent="0.3">
      <c r="Q85" s="18"/>
      <c r="R85" s="18"/>
      <c r="S85" s="18"/>
      <c r="U85" s="96"/>
      <c r="V85" s="96"/>
      <c r="W85" s="96"/>
      <c r="X85" s="96"/>
      <c r="Y85" s="97"/>
      <c r="Z85" s="97"/>
    </row>
    <row r="86" spans="17:26" ht="60" customHeight="1" x14ac:dyDescent="0.3">
      <c r="Q86" s="18"/>
      <c r="R86" s="18"/>
      <c r="S86" s="18"/>
      <c r="U86" s="96"/>
      <c r="V86" s="96"/>
      <c r="W86" s="96"/>
      <c r="X86" s="96"/>
      <c r="Y86" s="97"/>
      <c r="Z86" s="97"/>
    </row>
    <row r="87" spans="17:26" ht="60" customHeight="1" x14ac:dyDescent="0.3">
      <c r="Q87" s="18"/>
      <c r="R87" s="18"/>
      <c r="S87" s="18"/>
      <c r="U87" s="96"/>
      <c r="V87" s="96"/>
      <c r="W87" s="96"/>
      <c r="X87" s="96"/>
      <c r="Y87" s="97"/>
      <c r="Z87" s="97"/>
    </row>
    <row r="88" spans="17:26" ht="60" customHeight="1" x14ac:dyDescent="0.3">
      <c r="Q88" s="18"/>
      <c r="R88" s="18"/>
      <c r="S88" s="18"/>
      <c r="U88" s="96"/>
      <c r="V88" s="96"/>
      <c r="W88" s="96"/>
      <c r="X88" s="96"/>
      <c r="Y88" s="97"/>
      <c r="Z88" s="97"/>
    </row>
    <row r="89" spans="17:26" ht="60" customHeight="1" x14ac:dyDescent="0.3">
      <c r="Q89" s="18"/>
      <c r="R89" s="18"/>
      <c r="S89" s="18"/>
      <c r="U89" s="96"/>
      <c r="V89" s="96"/>
      <c r="W89" s="96"/>
      <c r="X89" s="96"/>
      <c r="Y89" s="97"/>
      <c r="Z89" s="97"/>
    </row>
    <row r="90" spans="17:26" ht="60" customHeight="1" x14ac:dyDescent="0.3">
      <c r="Q90" s="18"/>
      <c r="R90" s="18"/>
      <c r="S90" s="18"/>
      <c r="U90" s="96"/>
      <c r="V90" s="96"/>
      <c r="W90" s="96"/>
      <c r="X90" s="96"/>
      <c r="Y90" s="97"/>
      <c r="Z90" s="97"/>
    </row>
    <row r="91" spans="17:26" ht="60" customHeight="1" x14ac:dyDescent="0.3">
      <c r="Q91" s="18"/>
      <c r="R91" s="18"/>
      <c r="S91" s="18"/>
      <c r="U91" s="96"/>
      <c r="V91" s="96"/>
      <c r="W91" s="96"/>
      <c r="X91" s="96"/>
      <c r="Y91" s="97"/>
      <c r="Z91" s="97"/>
    </row>
    <row r="92" spans="17:26" ht="60" customHeight="1" x14ac:dyDescent="0.3">
      <c r="Q92" s="18"/>
      <c r="R92" s="18"/>
      <c r="S92" s="18"/>
      <c r="U92" s="96"/>
      <c r="V92" s="96"/>
      <c r="W92" s="96"/>
      <c r="X92" s="96"/>
      <c r="Y92" s="97"/>
      <c r="Z92" s="97"/>
    </row>
    <row r="93" spans="17:26" ht="60" customHeight="1" x14ac:dyDescent="0.3">
      <c r="Q93" s="18"/>
      <c r="R93" s="18"/>
      <c r="S93" s="18"/>
      <c r="U93" s="96"/>
      <c r="V93" s="96"/>
      <c r="W93" s="96"/>
      <c r="X93" s="96"/>
      <c r="Y93" s="97"/>
      <c r="Z93" s="97"/>
    </row>
    <row r="94" spans="17:26" ht="60" customHeight="1" x14ac:dyDescent="0.3">
      <c r="Q94" s="18"/>
      <c r="R94" s="18"/>
      <c r="S94" s="18"/>
      <c r="U94" s="96"/>
      <c r="V94" s="96"/>
      <c r="W94" s="96"/>
      <c r="X94" s="96"/>
      <c r="Y94" s="97"/>
      <c r="Z94" s="97"/>
    </row>
    <row r="95" spans="17:26" ht="60" customHeight="1" x14ac:dyDescent="0.3">
      <c r="Q95" s="18"/>
      <c r="R95" s="18"/>
      <c r="S95" s="18"/>
      <c r="U95" s="96"/>
      <c r="V95" s="96"/>
      <c r="W95" s="96"/>
      <c r="X95" s="96"/>
      <c r="Y95" s="97"/>
      <c r="Z95" s="97"/>
    </row>
    <row r="96" spans="17:26" ht="60" customHeight="1" x14ac:dyDescent="0.3">
      <c r="Q96" s="18"/>
      <c r="R96" s="18"/>
      <c r="S96" s="18"/>
      <c r="U96" s="96"/>
      <c r="V96" s="96"/>
      <c r="W96" s="96"/>
      <c r="X96" s="96"/>
      <c r="Y96" s="97"/>
      <c r="Z96" s="97"/>
    </row>
    <row r="97" spans="17:26" ht="60" customHeight="1" x14ac:dyDescent="0.3">
      <c r="Q97" s="18"/>
      <c r="R97" s="18"/>
      <c r="S97" s="18"/>
      <c r="U97" s="96"/>
      <c r="V97" s="96"/>
      <c r="W97" s="96"/>
      <c r="X97" s="96"/>
      <c r="Y97" s="97"/>
      <c r="Z97" s="97"/>
    </row>
    <row r="98" spans="17:26" ht="60" customHeight="1" x14ac:dyDescent="0.3">
      <c r="Q98" s="18"/>
      <c r="R98" s="18"/>
      <c r="S98" s="18"/>
      <c r="U98" s="96"/>
      <c r="V98" s="96"/>
      <c r="W98" s="96"/>
      <c r="X98" s="96"/>
      <c r="Y98" s="97"/>
      <c r="Z98" s="97"/>
    </row>
    <row r="99" spans="17:26" ht="60" customHeight="1" x14ac:dyDescent="0.3">
      <c r="Q99" s="18"/>
      <c r="R99" s="18"/>
      <c r="S99" s="18"/>
      <c r="U99" s="96"/>
      <c r="V99" s="96"/>
      <c r="W99" s="96"/>
      <c r="X99" s="96"/>
      <c r="Y99" s="97"/>
      <c r="Z99" s="97"/>
    </row>
    <row r="100" spans="17:26" ht="60" customHeight="1" x14ac:dyDescent="0.3">
      <c r="Q100" s="18"/>
      <c r="R100" s="18"/>
      <c r="S100" s="18"/>
      <c r="U100" s="96"/>
      <c r="V100" s="96"/>
      <c r="W100" s="96"/>
      <c r="X100" s="96"/>
      <c r="Y100" s="97"/>
      <c r="Z100" s="97"/>
    </row>
    <row r="101" spans="17:26" ht="60" customHeight="1" x14ac:dyDescent="0.3">
      <c r="Q101" s="18"/>
      <c r="R101" s="18"/>
      <c r="S101" s="18"/>
      <c r="U101" s="96"/>
      <c r="V101" s="96"/>
      <c r="W101" s="96"/>
      <c r="X101" s="96"/>
      <c r="Y101" s="97"/>
      <c r="Z101" s="97"/>
    </row>
    <row r="102" spans="17:26" ht="60" customHeight="1" x14ac:dyDescent="0.3">
      <c r="Q102" s="18"/>
      <c r="R102" s="18"/>
      <c r="S102" s="18"/>
      <c r="U102" s="96"/>
      <c r="V102" s="96"/>
      <c r="W102" s="96"/>
      <c r="X102" s="96"/>
      <c r="Y102" s="97"/>
      <c r="Z102" s="97"/>
    </row>
    <row r="103" spans="17:26" ht="60" customHeight="1" x14ac:dyDescent="0.3">
      <c r="Q103" s="18"/>
      <c r="R103" s="18"/>
      <c r="S103" s="18"/>
      <c r="U103" s="96"/>
      <c r="V103" s="96"/>
      <c r="W103" s="96"/>
      <c r="X103" s="96"/>
      <c r="Y103" s="97"/>
      <c r="Z103" s="97"/>
    </row>
    <row r="104" spans="17:26" ht="60" customHeight="1" x14ac:dyDescent="0.3">
      <c r="Q104" s="18"/>
      <c r="R104" s="18"/>
      <c r="S104" s="18"/>
      <c r="U104" s="96"/>
      <c r="V104" s="96"/>
      <c r="W104" s="96"/>
      <c r="X104" s="96"/>
      <c r="Y104" s="97"/>
      <c r="Z104" s="97"/>
    </row>
    <row r="105" spans="17:26" ht="60" customHeight="1" x14ac:dyDescent="0.3">
      <c r="Q105" s="18"/>
      <c r="R105" s="18"/>
      <c r="S105" s="18"/>
      <c r="U105" s="96"/>
      <c r="V105" s="96"/>
      <c r="W105" s="96"/>
      <c r="X105" s="96"/>
      <c r="Y105" s="97"/>
      <c r="Z105" s="97"/>
    </row>
    <row r="106" spans="17:26" ht="60" customHeight="1" x14ac:dyDescent="0.3">
      <c r="Q106" s="18"/>
      <c r="R106" s="18"/>
      <c r="S106" s="18"/>
      <c r="U106" s="96"/>
      <c r="V106" s="96"/>
      <c r="W106" s="96"/>
      <c r="X106" s="96"/>
      <c r="Y106" s="97"/>
      <c r="Z106" s="97"/>
    </row>
    <row r="107" spans="17:26" ht="60" customHeight="1" x14ac:dyDescent="0.3">
      <c r="Q107" s="18"/>
      <c r="R107" s="18"/>
      <c r="S107" s="18"/>
      <c r="U107" s="96"/>
      <c r="V107" s="96"/>
      <c r="W107" s="96"/>
      <c r="X107" s="96"/>
      <c r="Y107" s="97"/>
      <c r="Z107" s="97"/>
    </row>
    <row r="108" spans="17:26" ht="60" customHeight="1" x14ac:dyDescent="0.3">
      <c r="Q108" s="18"/>
      <c r="R108" s="18"/>
      <c r="S108" s="18"/>
      <c r="U108" s="96"/>
      <c r="V108" s="96"/>
      <c r="W108" s="96"/>
      <c r="X108" s="96"/>
      <c r="Y108" s="97"/>
      <c r="Z108" s="97"/>
    </row>
    <row r="109" spans="17:26" ht="60" customHeight="1" x14ac:dyDescent="0.3">
      <c r="Q109" s="18"/>
      <c r="R109" s="18"/>
      <c r="S109" s="18"/>
      <c r="U109" s="96"/>
      <c r="V109" s="96"/>
      <c r="W109" s="96"/>
      <c r="X109" s="96"/>
      <c r="Y109" s="97"/>
      <c r="Z109" s="97"/>
    </row>
    <row r="110" spans="17:26" ht="60" customHeight="1" x14ac:dyDescent="0.3">
      <c r="Q110" s="18"/>
      <c r="R110" s="18"/>
      <c r="S110" s="18"/>
      <c r="U110" s="96"/>
      <c r="V110" s="96"/>
      <c r="W110" s="96"/>
      <c r="X110" s="96"/>
      <c r="Y110" s="97"/>
      <c r="Z110" s="97"/>
    </row>
    <row r="111" spans="17:26" ht="60" customHeight="1" x14ac:dyDescent="0.3">
      <c r="Q111" s="18"/>
      <c r="R111" s="18"/>
      <c r="S111" s="18"/>
      <c r="U111" s="96"/>
      <c r="V111" s="96"/>
      <c r="W111" s="96"/>
      <c r="X111" s="96"/>
      <c r="Y111" s="97"/>
      <c r="Z111" s="97"/>
    </row>
    <row r="112" spans="17:26" ht="60" customHeight="1" x14ac:dyDescent="0.3">
      <c r="Q112" s="18"/>
      <c r="R112" s="18"/>
      <c r="S112" s="18"/>
      <c r="U112" s="96"/>
      <c r="V112" s="96"/>
      <c r="W112" s="96"/>
      <c r="X112" s="96"/>
      <c r="Y112" s="97"/>
      <c r="Z112" s="97"/>
    </row>
    <row r="113" spans="17:26" ht="60" customHeight="1" x14ac:dyDescent="0.3">
      <c r="Q113" s="18"/>
      <c r="R113" s="18"/>
      <c r="S113" s="18"/>
      <c r="U113" s="96"/>
      <c r="V113" s="96"/>
      <c r="W113" s="96"/>
      <c r="X113" s="96"/>
      <c r="Y113" s="97"/>
      <c r="Z113" s="97"/>
    </row>
    <row r="114" spans="17:26" ht="60" customHeight="1" x14ac:dyDescent="0.3">
      <c r="Q114" s="18"/>
      <c r="R114" s="18"/>
      <c r="S114" s="18"/>
      <c r="U114" s="96"/>
      <c r="V114" s="96"/>
      <c r="W114" s="96"/>
      <c r="X114" s="96"/>
      <c r="Y114" s="97"/>
      <c r="Z114" s="97"/>
    </row>
    <row r="115" spans="17:26" ht="60" customHeight="1" x14ac:dyDescent="0.3">
      <c r="Q115" s="18"/>
      <c r="R115" s="18"/>
      <c r="S115" s="18"/>
      <c r="U115" s="96"/>
      <c r="V115" s="96"/>
      <c r="W115" s="96"/>
      <c r="X115" s="96"/>
      <c r="Y115" s="97"/>
      <c r="Z115" s="97"/>
    </row>
    <row r="116" spans="17:26" ht="60" customHeight="1" x14ac:dyDescent="0.3">
      <c r="Q116" s="18"/>
      <c r="R116" s="18"/>
      <c r="S116" s="18"/>
      <c r="U116" s="96"/>
      <c r="V116" s="96"/>
      <c r="W116" s="96"/>
      <c r="X116" s="96"/>
      <c r="Y116" s="97"/>
      <c r="Z116" s="97"/>
    </row>
    <row r="117" spans="17:26" ht="60" customHeight="1" x14ac:dyDescent="0.3">
      <c r="Q117" s="18"/>
      <c r="R117" s="18"/>
      <c r="S117" s="18"/>
      <c r="U117" s="96"/>
      <c r="V117" s="96"/>
      <c r="W117" s="96"/>
      <c r="X117" s="96"/>
      <c r="Y117" s="97"/>
      <c r="Z117" s="97"/>
    </row>
    <row r="118" spans="17:26" ht="60" customHeight="1" x14ac:dyDescent="0.3">
      <c r="Q118" s="18"/>
      <c r="R118" s="18"/>
      <c r="S118" s="18"/>
      <c r="U118" s="96"/>
      <c r="V118" s="96"/>
      <c r="W118" s="96"/>
      <c r="X118" s="96"/>
      <c r="Y118" s="97"/>
      <c r="Z118" s="97"/>
    </row>
    <row r="119" spans="17:26" ht="60" customHeight="1" x14ac:dyDescent="0.3">
      <c r="Q119" s="18"/>
      <c r="R119" s="18"/>
      <c r="S119" s="18"/>
      <c r="U119" s="96"/>
      <c r="V119" s="96"/>
      <c r="W119" s="96"/>
      <c r="X119" s="96"/>
      <c r="Y119" s="97"/>
      <c r="Z119" s="97"/>
    </row>
    <row r="120" spans="17:26" ht="60" customHeight="1" x14ac:dyDescent="0.3">
      <c r="Q120" s="18"/>
      <c r="R120" s="18"/>
      <c r="S120" s="18"/>
      <c r="U120" s="96"/>
      <c r="V120" s="96"/>
      <c r="W120" s="96"/>
      <c r="X120" s="96"/>
      <c r="Y120" s="97"/>
      <c r="Z120" s="97"/>
    </row>
    <row r="121" spans="17:26" ht="60" customHeight="1" x14ac:dyDescent="0.3">
      <c r="Q121" s="18"/>
      <c r="R121" s="18"/>
      <c r="S121" s="18"/>
      <c r="U121" s="96"/>
      <c r="V121" s="96"/>
      <c r="W121" s="96"/>
      <c r="X121" s="96"/>
      <c r="Y121" s="97"/>
      <c r="Z121" s="97"/>
    </row>
    <row r="122" spans="17:26" ht="60" customHeight="1" x14ac:dyDescent="0.3">
      <c r="Q122" s="18"/>
      <c r="R122" s="18"/>
      <c r="S122" s="18"/>
      <c r="U122" s="96"/>
      <c r="V122" s="96"/>
      <c r="W122" s="96"/>
      <c r="X122" s="96"/>
      <c r="Y122" s="97"/>
      <c r="Z122" s="97"/>
    </row>
    <row r="123" spans="17:26" ht="60" customHeight="1" x14ac:dyDescent="0.3">
      <c r="Q123" s="18"/>
      <c r="R123" s="18"/>
      <c r="S123" s="18"/>
      <c r="U123" s="96"/>
      <c r="V123" s="96"/>
      <c r="W123" s="96"/>
      <c r="X123" s="96"/>
      <c r="Y123" s="97"/>
      <c r="Z123" s="97"/>
    </row>
    <row r="124" spans="17:26" ht="60" customHeight="1" x14ac:dyDescent="0.3">
      <c r="Q124" s="18"/>
      <c r="R124" s="18"/>
      <c r="S124" s="18"/>
      <c r="U124" s="96"/>
      <c r="V124" s="96"/>
      <c r="W124" s="96"/>
      <c r="X124" s="96"/>
      <c r="Y124" s="97"/>
      <c r="Z124" s="97"/>
    </row>
    <row r="125" spans="17:26" ht="60" customHeight="1" x14ac:dyDescent="0.3">
      <c r="Q125" s="18"/>
      <c r="R125" s="18"/>
      <c r="S125" s="18"/>
      <c r="U125" s="96"/>
      <c r="V125" s="96"/>
      <c r="W125" s="96"/>
      <c r="X125" s="96"/>
      <c r="Y125" s="97"/>
      <c r="Z125" s="97"/>
    </row>
    <row r="126" spans="17:26" ht="60" customHeight="1" x14ac:dyDescent="0.3">
      <c r="Q126" s="18"/>
      <c r="R126" s="18"/>
      <c r="S126" s="18"/>
      <c r="U126" s="96"/>
      <c r="V126" s="96"/>
      <c r="W126" s="96"/>
      <c r="X126" s="96"/>
      <c r="Y126" s="97"/>
      <c r="Z126" s="97"/>
    </row>
    <row r="127" spans="17:26" ht="60" customHeight="1" x14ac:dyDescent="0.3">
      <c r="Q127" s="18"/>
      <c r="R127" s="18"/>
      <c r="S127" s="18"/>
      <c r="U127" s="96"/>
      <c r="V127" s="96"/>
      <c r="W127" s="96"/>
      <c r="X127" s="96"/>
      <c r="Y127" s="97"/>
      <c r="Z127" s="97"/>
    </row>
    <row r="128" spans="17:26" ht="60" customHeight="1" x14ac:dyDescent="0.3">
      <c r="Q128" s="18"/>
      <c r="R128" s="18"/>
      <c r="S128" s="18"/>
      <c r="U128" s="96"/>
      <c r="V128" s="96"/>
      <c r="W128" s="96"/>
      <c r="X128" s="96"/>
      <c r="Y128" s="97"/>
      <c r="Z128" s="97"/>
    </row>
    <row r="129" spans="17:26" ht="60" customHeight="1" x14ac:dyDescent="0.3">
      <c r="Q129" s="18"/>
      <c r="R129" s="18"/>
      <c r="S129" s="18"/>
      <c r="U129" s="96"/>
      <c r="V129" s="96"/>
      <c r="W129" s="96"/>
      <c r="X129" s="96"/>
      <c r="Y129" s="97"/>
      <c r="Z129" s="97"/>
    </row>
    <row r="130" spans="17:26" ht="60" customHeight="1" x14ac:dyDescent="0.3">
      <c r="Q130" s="18"/>
      <c r="R130" s="18"/>
      <c r="S130" s="18"/>
      <c r="U130" s="96"/>
      <c r="V130" s="96"/>
      <c r="W130" s="96"/>
      <c r="X130" s="96"/>
      <c r="Y130" s="97"/>
      <c r="Z130" s="97"/>
    </row>
    <row r="131" spans="17:26" ht="60" customHeight="1" x14ac:dyDescent="0.3">
      <c r="Q131" s="18"/>
      <c r="R131" s="18"/>
      <c r="S131" s="18"/>
      <c r="U131" s="96"/>
      <c r="V131" s="96"/>
      <c r="W131" s="96"/>
      <c r="X131" s="96"/>
      <c r="Y131" s="97"/>
      <c r="Z131" s="97"/>
    </row>
    <row r="132" spans="17:26" ht="60" customHeight="1" x14ac:dyDescent="0.3">
      <c r="Q132" s="18"/>
      <c r="R132" s="18"/>
      <c r="S132" s="18"/>
      <c r="U132" s="96"/>
      <c r="V132" s="96"/>
      <c r="W132" s="96"/>
      <c r="X132" s="96"/>
      <c r="Y132" s="97"/>
      <c r="Z132" s="97"/>
    </row>
    <row r="133" spans="17:26" ht="60" customHeight="1" x14ac:dyDescent="0.3">
      <c r="Q133" s="18"/>
      <c r="R133" s="18"/>
      <c r="S133" s="18"/>
      <c r="U133" s="96"/>
      <c r="V133" s="96"/>
      <c r="W133" s="96"/>
      <c r="X133" s="96"/>
      <c r="Y133" s="97"/>
      <c r="Z133" s="97"/>
    </row>
    <row r="134" spans="17:26" ht="60" customHeight="1" x14ac:dyDescent="0.3">
      <c r="Q134" s="18"/>
      <c r="R134" s="18"/>
      <c r="S134" s="18"/>
      <c r="U134" s="96"/>
      <c r="V134" s="96"/>
      <c r="W134" s="96"/>
      <c r="X134" s="96"/>
      <c r="Y134" s="97"/>
      <c r="Z134" s="97"/>
    </row>
    <row r="135" spans="17:26" ht="60" customHeight="1" x14ac:dyDescent="0.3">
      <c r="Q135" s="18"/>
      <c r="R135" s="18"/>
      <c r="S135" s="18"/>
      <c r="U135" s="96"/>
      <c r="V135" s="96"/>
      <c r="W135" s="96"/>
      <c r="X135" s="96"/>
      <c r="Y135" s="97"/>
      <c r="Z135" s="97"/>
    </row>
    <row r="136" spans="17:26" ht="60" customHeight="1" x14ac:dyDescent="0.3">
      <c r="Q136" s="18"/>
      <c r="R136" s="18"/>
      <c r="S136" s="18"/>
      <c r="U136" s="96"/>
      <c r="V136" s="96"/>
      <c r="W136" s="96"/>
      <c r="X136" s="96"/>
      <c r="Y136" s="97"/>
      <c r="Z136" s="97"/>
    </row>
    <row r="137" spans="17:26" ht="60" customHeight="1" x14ac:dyDescent="0.3">
      <c r="Q137" s="18"/>
      <c r="R137" s="18"/>
      <c r="S137" s="18"/>
      <c r="U137" s="96"/>
      <c r="V137" s="96"/>
      <c r="W137" s="96"/>
      <c r="X137" s="96"/>
      <c r="Y137" s="97"/>
      <c r="Z137" s="97"/>
    </row>
    <row r="138" spans="17:26" ht="60" customHeight="1" x14ac:dyDescent="0.3">
      <c r="Q138" s="18"/>
      <c r="R138" s="18"/>
      <c r="S138" s="18"/>
      <c r="U138" s="96"/>
      <c r="V138" s="96"/>
      <c r="W138" s="96"/>
      <c r="X138" s="96"/>
      <c r="Y138" s="97"/>
      <c r="Z138" s="97"/>
    </row>
    <row r="139" spans="17:26" ht="60" customHeight="1" x14ac:dyDescent="0.3">
      <c r="Q139" s="18"/>
      <c r="R139" s="18"/>
      <c r="S139" s="18"/>
      <c r="U139" s="96"/>
      <c r="V139" s="96"/>
      <c r="W139" s="96"/>
      <c r="X139" s="96"/>
      <c r="Y139" s="97"/>
      <c r="Z139" s="97"/>
    </row>
    <row r="140" spans="17:26" ht="60" customHeight="1" x14ac:dyDescent="0.3">
      <c r="Q140" s="18"/>
      <c r="R140" s="18"/>
      <c r="S140" s="18"/>
      <c r="U140" s="96"/>
      <c r="V140" s="96"/>
      <c r="W140" s="96"/>
      <c r="X140" s="96"/>
      <c r="Y140" s="97"/>
      <c r="Z140" s="97"/>
    </row>
    <row r="141" spans="17:26" ht="60" customHeight="1" x14ac:dyDescent="0.3">
      <c r="Q141" s="18"/>
      <c r="R141" s="18"/>
      <c r="S141" s="18"/>
      <c r="U141" s="96"/>
      <c r="V141" s="96"/>
      <c r="W141" s="96"/>
      <c r="X141" s="96"/>
      <c r="Y141" s="97"/>
      <c r="Z141" s="97"/>
    </row>
    <row r="142" spans="17:26" ht="60" customHeight="1" x14ac:dyDescent="0.3">
      <c r="Q142" s="18"/>
      <c r="R142" s="18"/>
      <c r="S142" s="18"/>
      <c r="U142" s="96"/>
      <c r="V142" s="96"/>
      <c r="W142" s="96"/>
      <c r="X142" s="96"/>
      <c r="Y142" s="97"/>
      <c r="Z142" s="97"/>
    </row>
  </sheetData>
  <mergeCells count="95">
    <mergeCell ref="B1:P1"/>
    <mergeCell ref="Q1:T1"/>
    <mergeCell ref="F46:H46"/>
    <mergeCell ref="B42:H42"/>
    <mergeCell ref="B44:D45"/>
    <mergeCell ref="G45:H45"/>
    <mergeCell ref="B39:D40"/>
    <mergeCell ref="F41:H41"/>
    <mergeCell ref="E31:H31"/>
    <mergeCell ref="E32:H32"/>
    <mergeCell ref="I31:L31"/>
    <mergeCell ref="I32:L32"/>
    <mergeCell ref="M31:P31"/>
    <mergeCell ref="M32:P32"/>
    <mergeCell ref="E34:H34"/>
    <mergeCell ref="B3:I3"/>
    <mergeCell ref="AD7:AF7"/>
    <mergeCell ref="AG7:AI7"/>
    <mergeCell ref="AJ7:AL7"/>
    <mergeCell ref="AA5:AA8"/>
    <mergeCell ref="E30:H30"/>
    <mergeCell ref="I30:L30"/>
    <mergeCell ref="M30:P30"/>
    <mergeCell ref="I7:L7"/>
    <mergeCell ref="E6:P6"/>
    <mergeCell ref="M7:P7"/>
    <mergeCell ref="V5:V8"/>
    <mergeCell ref="W5:W8"/>
    <mergeCell ref="E5:Q5"/>
    <mergeCell ref="Q6:Q8"/>
    <mergeCell ref="E7:H7"/>
    <mergeCell ref="Z5:Z8"/>
    <mergeCell ref="W2:Y2"/>
    <mergeCell ref="W1:Y1"/>
    <mergeCell ref="X5:X8"/>
    <mergeCell ref="T5:T8"/>
    <mergeCell ref="U5:U8"/>
    <mergeCell ref="Q3:Y3"/>
    <mergeCell ref="S5:S8"/>
    <mergeCell ref="Y5:Y8"/>
    <mergeCell ref="B5:B8"/>
    <mergeCell ref="C5:C8"/>
    <mergeCell ref="D5:D8"/>
    <mergeCell ref="B36:Y36"/>
    <mergeCell ref="E35:H35"/>
    <mergeCell ref="I34:L34"/>
    <mergeCell ref="I35:L35"/>
    <mergeCell ref="M34:P34"/>
    <mergeCell ref="M35:P35"/>
    <mergeCell ref="E33:H33"/>
    <mergeCell ref="I33:L33"/>
    <mergeCell ref="M33:P33"/>
    <mergeCell ref="R5:R8"/>
    <mergeCell ref="BA1:BC1"/>
    <mergeCell ref="BF1:BH1"/>
    <mergeCell ref="BF2:BH2"/>
    <mergeCell ref="BA3:BH3"/>
    <mergeCell ref="AO5:BA5"/>
    <mergeCell ref="BB5:BB8"/>
    <mergeCell ref="BC5:BC8"/>
    <mergeCell ref="BD5:BD8"/>
    <mergeCell ref="BE5:BE8"/>
    <mergeCell ref="BF5:BF8"/>
    <mergeCell ref="BG5:BG8"/>
    <mergeCell ref="BH5:BH8"/>
    <mergeCell ref="BL7:BN7"/>
    <mergeCell ref="BO7:BQ7"/>
    <mergeCell ref="BR7:BT7"/>
    <mergeCell ref="AO30:AR30"/>
    <mergeCell ref="AS30:AV30"/>
    <mergeCell ref="AW30:AZ30"/>
    <mergeCell ref="BI5:BI8"/>
    <mergeCell ref="AO6:AZ6"/>
    <mergeCell ref="BA6:BA8"/>
    <mergeCell ref="AO7:AR7"/>
    <mergeCell ref="AS7:AV7"/>
    <mergeCell ref="AW7:AZ7"/>
    <mergeCell ref="AO31:AR31"/>
    <mergeCell ref="AS31:AV31"/>
    <mergeCell ref="AW31:AZ31"/>
    <mergeCell ref="AO32:AR32"/>
    <mergeCell ref="AS32:AV32"/>
    <mergeCell ref="AW32:AZ32"/>
    <mergeCell ref="AO33:AR33"/>
    <mergeCell ref="AS33:AV33"/>
    <mergeCell ref="AW33:AZ33"/>
    <mergeCell ref="AO34:AR34"/>
    <mergeCell ref="AS34:AV34"/>
    <mergeCell ref="AW34:AZ34"/>
    <mergeCell ref="AP46:AR46"/>
    <mergeCell ref="AO35:AR35"/>
    <mergeCell ref="AS35:AV35"/>
    <mergeCell ref="AW35:AZ35"/>
    <mergeCell ref="AP41:AR41"/>
    <mergeCell ref="AQ45:AR45"/>
  </mergeCells>
  <phoneticPr fontId="4" type="noConversion"/>
  <hyperlinks>
    <hyperlink ref="BY17" r:id="rId1" display="https://www.onlinetrade.ru/catalogue/kartridzhi_dlya_lazernoy_i_matrichnoy_pechati-c211/canon/toner_kartridzh_canon_c_exv65_black_17500_str_5761c001-4354781.html?utm_term=5333816800&amp;ybaip=1&amp;yclid=14920519758856323071" xr:uid="{00000000-0004-0000-0000-000000000000}"/>
    <hyperlink ref="BZ17" r:id="rId2" display="https://www.chipdip.ru/product/toner-kartridzh-canon-c-exv-65b-5761c001-dlya-8037643327" xr:uid="{00000000-0004-0000-0000-000001000000}"/>
    <hyperlink ref="CA17" r:id="rId3" display="https://www.komus.ru/katalog/tekhnika/kartridzhi-i-tonery/kartridzhi-dlya-lazernykh-printerov-kopirov-i-mfu/tonery-originalnye/toner-canon-cexv-65-5761c001-chernyj-originalnyj/p/1966849/?ysclid=mgf4rjdpvu705115425" xr:uid="{00000000-0004-0000-0000-000002000000}"/>
    <hyperlink ref="BY18" r:id="rId4" display="https://www.chipdip.ru/product/5762c001-toner-canon-c-exv65-c-goluboy-11-000-str-8041351001" xr:uid="{00000000-0004-0000-0000-000003000000}"/>
    <hyperlink ref="BZ18" r:id="rId5" display="https://www.onlinetrade.ru/catalogue/kartridzhi_dlya_lazernoy_i_matrichnoy_pechati-c211/canon/toner_kartridzh_canon_c_exv65_cyan_11000_str_5762c001-4354791.html?utm_source=ydirect&amp;utm_medium=cpc&amp;YDT%D0%9A&amp;ybaip=1&amp;yclid=1451312127905366015" xr:uid="{00000000-0004-0000-0000-000004000000}"/>
    <hyperlink ref="BY19" r:id="rId6" display="https://www.foroffice.ru/products/description/202584.html?utm_source=direct&amp;utm_medium=cpc&amp;utm_campaign=dinamicheskie-tovary-na-nashem-sklade-poisk-702031102&amp;utm_content=v2%7C%7C1884358590497005628%7C%7C205627883779%7C%7C---autotargeting%7C%7C5%7C%7Cdynamic_places%7C%7Cyandex.ru%7C%7Csearch%7C%7Cno%7C%7C702031102%7C%7C5627883779&amp;ybaip=1&amp;yclid=11855805385904750591" xr:uid="{00000000-0004-0000-0000-000005000000}"/>
    <hyperlink ref="BZ19" r:id="rId7" display="https://www.chipdip.ru/product/5763c001-toner-canon-c-exv65-m-purpurnyy-11-000-str-8043238958" xr:uid="{00000000-0004-0000-0000-000006000000}"/>
    <hyperlink ref="BY20" r:id="rId8" display="https://kartridgiopt.ru/catalog/kartridzh_canon_c_exv65y_5764c001/?oid=84843" xr:uid="{00000000-0004-0000-0000-000007000000}"/>
    <hyperlink ref="BZ20" r:id="rId9" display="https://www.onlinetrade.ru/catalogue/kartridzhi_dlya_lazernoy_i_matrichnoy_pechati-c211/canon/toner_kartridzh_canon_c_exv65_yellow_11000_str_5764c001-4355001.html" xr:uid="{00000000-0004-0000-0000-000008000000}"/>
    <hyperlink ref="CA20" r:id="rId10" display="https://www.chipdip.ru/product/5764c001-toner-canon-c-exv65-y-zheltyy-11-000-str-8043238959" xr:uid="{00000000-0004-0000-0000-000009000000}"/>
    <hyperlink ref="BY21" r:id="rId11" display="https://www.onlinetrade.ru/catalogue/kartridzhi_dlya_lazernoy_i_matrichnoy_pechati-c211/canon/toner_canon_c_exv_54_chernyy_dlya_ir_adv_c3025_c3025i_15500_str_1394c002-939222.html?utm_source=ydirect&amp;utm_medium=cpc&amp;ybaip=1&amp;yclid=815751823571025919" xr:uid="{00000000-0004-0000-0000-00000A000000}"/>
    <hyperlink ref="BZ21" r:id="rId12" display="https://www.komus.ru/katalog/tekhnika/kartridzhi-i-tonery/kartridzhi-dlya-lazernykh-printerov-kopirov-i-mfu/kartridzhi-originalnye/kartridzh-lazernyj-canon-c-exv54-1394c002-chernyj-originalnyj/p/732167/?ysclid=mgjbvcmngd387827761" xr:uid="{00000000-0004-0000-0000-00000B000000}"/>
    <hyperlink ref="CA21" r:id="rId13" display="https://www.regard.ru/product/254009/toner-canon-c-exv54-black?utm_source=ya&amp;utm_medium=cpc" xr:uid="{00000000-0004-0000-0000-00000C000000}"/>
    <hyperlink ref="BY22" r:id="rId14" display="https://www.foroffice.ru/products/description/130937.html?ysclid=mgjbyugvrx285545653" xr:uid="{00000000-0004-0000-0000-00000D000000}"/>
    <hyperlink ref="BZ22" r:id="rId15" display="https://www.chipdip.ru/product/1395c002-toner-canon-c-exv54-c-goluboy-8500-stranits-8041287910" xr:uid="{00000000-0004-0000-0000-00000E000000}"/>
    <hyperlink ref="CA22" r:id="rId16" display="https://printer-plotter.ru/rashodnye-materialy/tonery-i-dram-kartridzhi/canon/c-exv-54-cyan/?ysclid=mgjbz2nsuv137196976" xr:uid="{00000000-0004-0000-0000-00000F000000}"/>
    <hyperlink ref="BY23" r:id="rId17" display="https://www.regard.ru/product/254008/toner-canon-c-exv54-magenta" xr:uid="{00000000-0004-0000-0000-000010000000}"/>
    <hyperlink ref="BZ23" r:id="rId18" display="https://printer-plotter.ru/rashodnye-materialy/tonery-i-dram-kartridzhi/canon/c-exv-54-magenta/?ysclid=mgjcebc52m300306270" xr:uid="{00000000-0004-0000-0000-000011000000}"/>
    <hyperlink ref="CA23" r:id="rId19" display="https://www.onlinetrade.ru/catalogue/kartridzhi_dlya_lazernoy_i_matrichnoy_pechati-c211/canon/toner_canon_c_exv_54_zheltyy_dlya_canon_ir_adv_c3025_c3025i_8500_str_1397c002-939226.html?city=1&amp;ysclid=mgjcek1ru6936981&amp;utm_referrer=https%3a%2f%2fyandex.ru%2f" xr:uid="{00000000-0004-0000-0000-000012000000}"/>
    <hyperlink ref="BY24" r:id="rId20" display="https://www.chipdip.ru/product/canon-c-exv54y-toner-kartridzh-dlya-ir-adv-8010337715" xr:uid="{00000000-0004-0000-0000-000013000000}"/>
    <hyperlink ref="BZ24" r:id="rId21" display="https://www.onlinetrade.ru/catalogue/kartridzhi_dlya_lazernoy_i_matrichnoy_pechati-c211/canon/toner_canon_c_exv_54_zheltyy_dlya_canon_ir_adv_c3025_c3025i_8500_str_1397c002-939226.html?ysclid=mgjcgnq57i718652346" xr:uid="{00000000-0004-0000-0000-000014000000}"/>
    <hyperlink ref="CA24" r:id="rId22" display="https://printer-plotter.ru/rashodnye-materialy/tonery-i-dram-kartridzhi/canon/c-exv-54-yellow/?ysclid=mgjcguck5m434210163" xr:uid="{00000000-0004-0000-0000-000015000000}"/>
    <hyperlink ref="CA18" r:id="rId23" display="https://kartridgiopt.ru/catalog/kartridzh_canon_c_exv65c_5762c001/" xr:uid="{00000000-0004-0000-0000-000016000000}"/>
    <hyperlink ref="CA19" r:id="rId24" display="https://www.chipdip.ru/product/5763c001-toner-canon-c-exv65-m-purpurnyy-11-000-str-8043238958" xr:uid="{00000000-0004-0000-0000-000017000000}"/>
  </hyperlinks>
  <pageMargins left="0.25" right="0.25" top="0.75" bottom="0.75" header="0.3" footer="0.3"/>
  <pageSetup paperSize="9" scale="33" fitToHeight="0" orientation="landscape" r:id="rId25"/>
  <drawing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</dc:creator>
  <cp:lastModifiedBy>Анатолий</cp:lastModifiedBy>
  <cp:lastPrinted>2025-10-17T13:58:00Z</cp:lastPrinted>
  <dcterms:created xsi:type="dcterms:W3CDTF">2015-09-25T07:45:36Z</dcterms:created>
  <dcterms:modified xsi:type="dcterms:W3CDTF">2025-10-17T13:58:15Z</dcterms:modified>
</cp:coreProperties>
</file>